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showObjects="placeholders" defaultThemeVersion="124226"/>
  <mc:AlternateContent xmlns:mc="http://schemas.openxmlformats.org/markup-compatibility/2006">
    <mc:Choice Requires="x15">
      <x15ac:absPath xmlns:x15ac="http://schemas.microsoft.com/office/spreadsheetml/2010/11/ac" url="I:\Dropbox\ŠOLE\JN 2018\OŠ Dobrova\ŽIVILA\POPRAVEK 20.12.2018\"/>
    </mc:Choice>
  </mc:AlternateContent>
  <bookViews>
    <workbookView xWindow="0" yWindow="0" windowWidth="14370" windowHeight="14070" tabRatio="983"/>
  </bookViews>
  <sheets>
    <sheet name="PREDRAČUN - OBRAZEC PR" sheetId="21" r:id="rId1"/>
    <sheet name="List1" sheetId="22" r:id="rId2"/>
  </sheets>
  <calcPr calcId="162913"/>
</workbook>
</file>

<file path=xl/calcChain.xml><?xml version="1.0" encoding="utf-8"?>
<calcChain xmlns="http://schemas.openxmlformats.org/spreadsheetml/2006/main">
  <c r="J288" i="21" l="1"/>
  <c r="I288" i="21"/>
  <c r="H288" i="21"/>
  <c r="H285" i="21"/>
  <c r="J285" i="21" s="1"/>
  <c r="I285" i="21"/>
  <c r="H286" i="21"/>
  <c r="I286" i="21"/>
  <c r="J286" i="21"/>
  <c r="H287" i="21"/>
  <c r="I287" i="21"/>
  <c r="J287" i="21"/>
  <c r="H689" i="21" l="1"/>
  <c r="I689" i="21" s="1"/>
  <c r="H1055" i="21"/>
  <c r="I1055" i="21" s="1"/>
  <c r="J689" i="21" l="1"/>
  <c r="J1055" i="21"/>
  <c r="H301" i="21"/>
  <c r="I301" i="21" s="1"/>
  <c r="H300" i="21"/>
  <c r="H299" i="21"/>
  <c r="I299" i="21" s="1"/>
  <c r="J299" i="21" s="1"/>
  <c r="H302" i="21" l="1"/>
  <c r="I300" i="21"/>
  <c r="J300" i="21" s="1"/>
  <c r="J301" i="21"/>
  <c r="G307" i="21"/>
  <c r="H311" i="21"/>
  <c r="I311" i="21" s="1"/>
  <c r="H312" i="21"/>
  <c r="I312" i="21" s="1"/>
  <c r="H313" i="21"/>
  <c r="I313" i="21" s="1"/>
  <c r="H314" i="21"/>
  <c r="H315" i="21"/>
  <c r="I315" i="21" s="1"/>
  <c r="H316" i="21"/>
  <c r="I316" i="21" s="1"/>
  <c r="H317" i="21"/>
  <c r="I317" i="21" s="1"/>
  <c r="H318" i="21"/>
  <c r="I318" i="21" s="1"/>
  <c r="H647" i="21"/>
  <c r="J315" i="21" l="1"/>
  <c r="J316" i="21"/>
  <c r="J318" i="21"/>
  <c r="I314" i="21"/>
  <c r="J314" i="21" s="1"/>
  <c r="J312" i="21"/>
  <c r="I302" i="21"/>
  <c r="J302" i="21"/>
  <c r="J311" i="21"/>
  <c r="J317" i="21"/>
  <c r="J313" i="21"/>
  <c r="I647" i="21"/>
  <c r="J647" i="21" s="1"/>
  <c r="H1040" i="21"/>
  <c r="I1040" i="21" s="1"/>
  <c r="H1041" i="21"/>
  <c r="I1041" i="21" s="1"/>
  <c r="H1042" i="21"/>
  <c r="I1042" i="21" s="1"/>
  <c r="J1042" i="21" s="1"/>
  <c r="H1043" i="21"/>
  <c r="I1043" i="21"/>
  <c r="H1044" i="21"/>
  <c r="I1044" i="21" s="1"/>
  <c r="H1045" i="21"/>
  <c r="I1045" i="21" s="1"/>
  <c r="H1046" i="21"/>
  <c r="I1046" i="21" s="1"/>
  <c r="J1046" i="21" s="1"/>
  <c r="H1047" i="21"/>
  <c r="H1048" i="21"/>
  <c r="I1048" i="21" s="1"/>
  <c r="H1049" i="21"/>
  <c r="I1049" i="21" s="1"/>
  <c r="H1050" i="21"/>
  <c r="I1050" i="21" s="1"/>
  <c r="J1050" i="21" s="1"/>
  <c r="H1051" i="21"/>
  <c r="I1051" i="21" s="1"/>
  <c r="J1051" i="21" s="1"/>
  <c r="H1052" i="21"/>
  <c r="I1052" i="21" s="1"/>
  <c r="H1053" i="21"/>
  <c r="I1053" i="21" s="1"/>
  <c r="H1054" i="21"/>
  <c r="I1054" i="21" s="1"/>
  <c r="J1054" i="21" s="1"/>
  <c r="H1056" i="21"/>
  <c r="I1056" i="21" s="1"/>
  <c r="J1056" i="21" s="1"/>
  <c r="H1057" i="21"/>
  <c r="I1057" i="21" s="1"/>
  <c r="H1058" i="21"/>
  <c r="I1058" i="21" s="1"/>
  <c r="H1059" i="21"/>
  <c r="I1059" i="21" s="1"/>
  <c r="J1059" i="21" s="1"/>
  <c r="H1060" i="21"/>
  <c r="I1060" i="21" s="1"/>
  <c r="J1060" i="21" s="1"/>
  <c r="H1061" i="21"/>
  <c r="I1061" i="21" s="1"/>
  <c r="H1062" i="21"/>
  <c r="I1062" i="21" s="1"/>
  <c r="H1063" i="21"/>
  <c r="I1063" i="21" s="1"/>
  <c r="J1063" i="21" s="1"/>
  <c r="H1064" i="21"/>
  <c r="I1064" i="21" s="1"/>
  <c r="J1064" i="21" s="1"/>
  <c r="H1065" i="21"/>
  <c r="I1065" i="21" s="1"/>
  <c r="H1066" i="21"/>
  <c r="I1066" i="21" s="1"/>
  <c r="H1067" i="21"/>
  <c r="I1067" i="21"/>
  <c r="J1067" i="21" s="1"/>
  <c r="H1068" i="21"/>
  <c r="I1068" i="21" s="1"/>
  <c r="J1068" i="21" s="1"/>
  <c r="H1069" i="21"/>
  <c r="I1069" i="21" s="1"/>
  <c r="H1070" i="21"/>
  <c r="I1070" i="21" s="1"/>
  <c r="H1071" i="21"/>
  <c r="I1071" i="21" s="1"/>
  <c r="J1071" i="21" s="1"/>
  <c r="H1072" i="21"/>
  <c r="I1072" i="21" s="1"/>
  <c r="J1072" i="21" s="1"/>
  <c r="H1073" i="21"/>
  <c r="I1073" i="21" s="1"/>
  <c r="H1074" i="21"/>
  <c r="I1074" i="21" s="1"/>
  <c r="H1075" i="21"/>
  <c r="I1075" i="21" s="1"/>
  <c r="J1075" i="21" s="1"/>
  <c r="H1076" i="21"/>
  <c r="I1076" i="21" s="1"/>
  <c r="J1076" i="21" s="1"/>
  <c r="H1077" i="21"/>
  <c r="I1077" i="21" s="1"/>
  <c r="H1078" i="21"/>
  <c r="I1078" i="21" s="1"/>
  <c r="H1079" i="21"/>
  <c r="I1079" i="21" s="1"/>
  <c r="J1079" i="21" s="1"/>
  <c r="H1080" i="21"/>
  <c r="H1081" i="21"/>
  <c r="I1081" i="21" s="1"/>
  <c r="H1082" i="21"/>
  <c r="I1082" i="21" s="1"/>
  <c r="H1083" i="21"/>
  <c r="I1083" i="21" s="1"/>
  <c r="J1083" i="21" s="1"/>
  <c r="H1084" i="21"/>
  <c r="I1084" i="21" s="1"/>
  <c r="H1085" i="21"/>
  <c r="I1085" i="21" s="1"/>
  <c r="H1086" i="21"/>
  <c r="I1086" i="21" s="1"/>
  <c r="H1087" i="21"/>
  <c r="I1087" i="21" s="1"/>
  <c r="J1087" i="21" s="1"/>
  <c r="H1088" i="21"/>
  <c r="I1088" i="21" s="1"/>
  <c r="J1088" i="21" s="1"/>
  <c r="H1089" i="21"/>
  <c r="I1089" i="21" s="1"/>
  <c r="H1090" i="21"/>
  <c r="I1090" i="21" s="1"/>
  <c r="H1091" i="21"/>
  <c r="I1091" i="21" s="1"/>
  <c r="J1091" i="21" s="1"/>
  <c r="H1092" i="21"/>
  <c r="I1092" i="21" s="1"/>
  <c r="J1092" i="21" s="1"/>
  <c r="H1093" i="21"/>
  <c r="I1093" i="21" s="1"/>
  <c r="H1094" i="21"/>
  <c r="I1094" i="21" s="1"/>
  <c r="H1095" i="21"/>
  <c r="I1095" i="21" s="1"/>
  <c r="J1095" i="21" s="1"/>
  <c r="H1096" i="21"/>
  <c r="I1096" i="21" s="1"/>
  <c r="J1096" i="21" s="1"/>
  <c r="H1097" i="21"/>
  <c r="I1097" i="21" s="1"/>
  <c r="H1098" i="21"/>
  <c r="I1098" i="21" s="1"/>
  <c r="H1099" i="21"/>
  <c r="I1099" i="21" s="1"/>
  <c r="J1099" i="21" s="1"/>
  <c r="H1101" i="21"/>
  <c r="I1101" i="21" s="1"/>
  <c r="H1102" i="21"/>
  <c r="I1102" i="21" s="1"/>
  <c r="H1103" i="21"/>
  <c r="I1103" i="21" s="1"/>
  <c r="J1103" i="21" s="1"/>
  <c r="H1104" i="21"/>
  <c r="I1104" i="21" s="1"/>
  <c r="J1104" i="21" s="1"/>
  <c r="H1105" i="21"/>
  <c r="I1105" i="21" s="1"/>
  <c r="H997" i="21"/>
  <c r="I997" i="21" s="1"/>
  <c r="H998" i="21"/>
  <c r="I998" i="21" s="1"/>
  <c r="H999" i="21"/>
  <c r="I999" i="21" s="1"/>
  <c r="J999" i="21" s="1"/>
  <c r="H1000" i="21"/>
  <c r="I1000" i="21" s="1"/>
  <c r="H1001" i="21"/>
  <c r="I1001" i="21" s="1"/>
  <c r="H1002" i="21"/>
  <c r="I1002" i="21" s="1"/>
  <c r="H1003" i="21"/>
  <c r="I1003" i="21" s="1"/>
  <c r="J1003" i="21" s="1"/>
  <c r="H1004" i="21"/>
  <c r="I1004" i="21" s="1"/>
  <c r="J1004" i="21" s="1"/>
  <c r="H1005" i="21"/>
  <c r="I1005" i="21" s="1"/>
  <c r="H962" i="21"/>
  <c r="I962" i="21" s="1"/>
  <c r="H963" i="21"/>
  <c r="I963" i="21" s="1"/>
  <c r="H964" i="21"/>
  <c r="I964" i="21" s="1"/>
  <c r="J964" i="21" s="1"/>
  <c r="H965" i="21"/>
  <c r="I965" i="21" s="1"/>
  <c r="J965" i="21" s="1"/>
  <c r="H966" i="21"/>
  <c r="H967" i="21"/>
  <c r="I967" i="21" s="1"/>
  <c r="H968" i="21"/>
  <c r="I968" i="21" s="1"/>
  <c r="J968" i="21" s="1"/>
  <c r="H969" i="21"/>
  <c r="I969" i="21" s="1"/>
  <c r="J969" i="21" s="1"/>
  <c r="H970" i="21"/>
  <c r="I970" i="21" s="1"/>
  <c r="H971" i="21"/>
  <c r="I971" i="21" s="1"/>
  <c r="H972" i="21"/>
  <c r="I972" i="21" s="1"/>
  <c r="J972" i="21" s="1"/>
  <c r="H973" i="21"/>
  <c r="I973" i="21" s="1"/>
  <c r="J973" i="21" s="1"/>
  <c r="H974" i="21"/>
  <c r="H975" i="21"/>
  <c r="I975" i="21" s="1"/>
  <c r="H976" i="21"/>
  <c r="I976" i="21" s="1"/>
  <c r="J976" i="21" s="1"/>
  <c r="H977" i="21"/>
  <c r="I977" i="21" s="1"/>
  <c r="J977" i="21" s="1"/>
  <c r="H978" i="21"/>
  <c r="I978" i="21" s="1"/>
  <c r="H979" i="21"/>
  <c r="I979" i="21" s="1"/>
  <c r="H980" i="21"/>
  <c r="I980" i="21" s="1"/>
  <c r="J980" i="21" s="1"/>
  <c r="H981" i="21"/>
  <c r="I981" i="21" s="1"/>
  <c r="J981" i="21" s="1"/>
  <c r="H982" i="21"/>
  <c r="H983" i="21"/>
  <c r="I983" i="21" s="1"/>
  <c r="H942" i="21"/>
  <c r="I942" i="21" s="1"/>
  <c r="H943" i="21"/>
  <c r="I943" i="21" s="1"/>
  <c r="J943" i="21" s="1"/>
  <c r="H944" i="21"/>
  <c r="I944" i="21" s="1"/>
  <c r="J944" i="21" s="1"/>
  <c r="H945" i="21"/>
  <c r="I945" i="21" s="1"/>
  <c r="H946" i="21"/>
  <c r="H947" i="21"/>
  <c r="I947" i="21" s="1"/>
  <c r="J947" i="21" s="1"/>
  <c r="H921" i="21"/>
  <c r="I921" i="21" s="1"/>
  <c r="H922" i="21"/>
  <c r="I922" i="21" s="1"/>
  <c r="H923" i="21"/>
  <c r="I923" i="21" s="1"/>
  <c r="J923" i="21" s="1"/>
  <c r="H924" i="21"/>
  <c r="I924" i="21" s="1"/>
  <c r="H925" i="21"/>
  <c r="I925" i="21" s="1"/>
  <c r="H926" i="21"/>
  <c r="I926" i="21" s="1"/>
  <c r="H887" i="21"/>
  <c r="I887" i="21" s="1"/>
  <c r="H888" i="21"/>
  <c r="I888" i="21" s="1"/>
  <c r="H889" i="21"/>
  <c r="I889" i="21" s="1"/>
  <c r="J889" i="21" s="1"/>
  <c r="H890" i="21"/>
  <c r="I890" i="21" s="1"/>
  <c r="J890" i="21" s="1"/>
  <c r="H891" i="21"/>
  <c r="I891" i="21" s="1"/>
  <c r="H892" i="21"/>
  <c r="I892" i="21" s="1"/>
  <c r="H893" i="21"/>
  <c r="I893" i="21" s="1"/>
  <c r="J893" i="21" s="1"/>
  <c r="H894" i="21"/>
  <c r="I894" i="21" s="1"/>
  <c r="J894" i="21" s="1"/>
  <c r="H895" i="21"/>
  <c r="I895" i="21" s="1"/>
  <c r="H896" i="21"/>
  <c r="I896" i="21" s="1"/>
  <c r="H897" i="21"/>
  <c r="I897" i="21" s="1"/>
  <c r="J897" i="21" s="1"/>
  <c r="H898" i="21"/>
  <c r="I898" i="21" s="1"/>
  <c r="J898" i="21" s="1"/>
  <c r="H899" i="21"/>
  <c r="I899" i="21" s="1"/>
  <c r="H900" i="21"/>
  <c r="I900" i="21" s="1"/>
  <c r="H901" i="21"/>
  <c r="I901" i="21" s="1"/>
  <c r="J901" i="21" s="1"/>
  <c r="H902" i="21"/>
  <c r="I902" i="21" s="1"/>
  <c r="J902" i="21" s="1"/>
  <c r="H903" i="21"/>
  <c r="I903" i="21" s="1"/>
  <c r="H825" i="21"/>
  <c r="I825" i="21" s="1"/>
  <c r="H826" i="21"/>
  <c r="I826" i="21" s="1"/>
  <c r="H827" i="21"/>
  <c r="I827" i="21" s="1"/>
  <c r="J827" i="21" s="1"/>
  <c r="H828" i="21"/>
  <c r="I828" i="21" s="1"/>
  <c r="J828" i="21" s="1"/>
  <c r="H829" i="21"/>
  <c r="I829" i="21" s="1"/>
  <c r="H830" i="21"/>
  <c r="I830" i="21" s="1"/>
  <c r="H831" i="21"/>
  <c r="I831" i="21" s="1"/>
  <c r="J831" i="21" s="1"/>
  <c r="H832" i="21"/>
  <c r="I832" i="21" s="1"/>
  <c r="J832" i="21" s="1"/>
  <c r="H833" i="21"/>
  <c r="I833" i="21" s="1"/>
  <c r="H834" i="21"/>
  <c r="I834" i="21" s="1"/>
  <c r="H835" i="21"/>
  <c r="I835" i="21" s="1"/>
  <c r="J835" i="21" s="1"/>
  <c r="H836" i="21"/>
  <c r="I836" i="21" s="1"/>
  <c r="J836" i="21" s="1"/>
  <c r="H837" i="21"/>
  <c r="I837" i="21" s="1"/>
  <c r="H838" i="21"/>
  <c r="I838" i="21" s="1"/>
  <c r="H839" i="21"/>
  <c r="I839" i="21" s="1"/>
  <c r="J839" i="21" s="1"/>
  <c r="H840" i="21"/>
  <c r="I840" i="21" s="1"/>
  <c r="J840" i="21" s="1"/>
  <c r="H841" i="21"/>
  <c r="I841" i="21" s="1"/>
  <c r="H842" i="21"/>
  <c r="I842" i="21" s="1"/>
  <c r="H843" i="21"/>
  <c r="I843" i="21" s="1"/>
  <c r="J843" i="21" s="1"/>
  <c r="H844" i="21"/>
  <c r="I844" i="21" s="1"/>
  <c r="J844" i="21" s="1"/>
  <c r="H845" i="21"/>
  <c r="I845" i="21" s="1"/>
  <c r="H846" i="21"/>
  <c r="I846" i="21" s="1"/>
  <c r="H847" i="21"/>
  <c r="I847" i="21" s="1"/>
  <c r="J847" i="21" s="1"/>
  <c r="H848" i="21"/>
  <c r="I848" i="21" s="1"/>
  <c r="J848" i="21" s="1"/>
  <c r="H849" i="21"/>
  <c r="I849" i="21" s="1"/>
  <c r="H850" i="21"/>
  <c r="I850" i="21" s="1"/>
  <c r="H851" i="21"/>
  <c r="I851" i="21" s="1"/>
  <c r="J851" i="21" s="1"/>
  <c r="H852" i="21"/>
  <c r="I852" i="21" s="1"/>
  <c r="J852" i="21" s="1"/>
  <c r="H853" i="21"/>
  <c r="I853" i="21" s="1"/>
  <c r="H854" i="21"/>
  <c r="I854" i="21" s="1"/>
  <c r="H855" i="21"/>
  <c r="I855" i="21" s="1"/>
  <c r="J855" i="21" s="1"/>
  <c r="H856" i="21"/>
  <c r="I856" i="21" s="1"/>
  <c r="J856" i="21" s="1"/>
  <c r="H857" i="21"/>
  <c r="I857" i="21" s="1"/>
  <c r="H858" i="21"/>
  <c r="I858" i="21" s="1"/>
  <c r="H859" i="21"/>
  <c r="I859" i="21" s="1"/>
  <c r="J859" i="21" s="1"/>
  <c r="H860" i="21"/>
  <c r="I860" i="21" s="1"/>
  <c r="J860" i="21" s="1"/>
  <c r="H861" i="21"/>
  <c r="I861" i="21" s="1"/>
  <c r="H862" i="21"/>
  <c r="I862" i="21" s="1"/>
  <c r="H863" i="21"/>
  <c r="I863" i="21" s="1"/>
  <c r="J863" i="21" s="1"/>
  <c r="H864" i="21"/>
  <c r="I864" i="21" s="1"/>
  <c r="J864" i="21" s="1"/>
  <c r="H865" i="21"/>
  <c r="I865" i="21" s="1"/>
  <c r="H866" i="21"/>
  <c r="I866" i="21" s="1"/>
  <c r="H867" i="21"/>
  <c r="I867" i="21" s="1"/>
  <c r="J867" i="21" s="1"/>
  <c r="H868" i="21"/>
  <c r="I868" i="21" s="1"/>
  <c r="J868" i="21" s="1"/>
  <c r="H869" i="21"/>
  <c r="I869" i="21" s="1"/>
  <c r="H870" i="21"/>
  <c r="I870" i="21" s="1"/>
  <c r="H871" i="21"/>
  <c r="I871" i="21" s="1"/>
  <c r="J871" i="21" s="1"/>
  <c r="H872" i="21"/>
  <c r="I872" i="21" s="1"/>
  <c r="J872" i="21" s="1"/>
  <c r="H802" i="21"/>
  <c r="I802" i="21" s="1"/>
  <c r="H803" i="21"/>
  <c r="I803" i="21" s="1"/>
  <c r="H804" i="21"/>
  <c r="I804" i="21" s="1"/>
  <c r="J804" i="21" s="1"/>
  <c r="H805" i="21"/>
  <c r="I805" i="21" s="1"/>
  <c r="J805" i="21" s="1"/>
  <c r="H806" i="21"/>
  <c r="I806" i="21" s="1"/>
  <c r="H807" i="21"/>
  <c r="I807" i="21" s="1"/>
  <c r="H808" i="21"/>
  <c r="I808" i="21" s="1"/>
  <c r="J808" i="21" s="1"/>
  <c r="H809" i="21"/>
  <c r="I809" i="21" s="1"/>
  <c r="J809" i="21" s="1"/>
  <c r="H810" i="21"/>
  <c r="I810" i="21"/>
  <c r="H755" i="21"/>
  <c r="I755" i="21" s="1"/>
  <c r="H756" i="21"/>
  <c r="I756" i="21" s="1"/>
  <c r="H757" i="21"/>
  <c r="I757" i="21"/>
  <c r="J757" i="21" s="1"/>
  <c r="H758" i="21"/>
  <c r="I758" i="21" s="1"/>
  <c r="J758" i="21" s="1"/>
  <c r="H759" i="21"/>
  <c r="I759" i="21" s="1"/>
  <c r="H760" i="21"/>
  <c r="I760" i="21" s="1"/>
  <c r="H761" i="21"/>
  <c r="I761" i="21" s="1"/>
  <c r="J761" i="21" s="1"/>
  <c r="H762" i="21"/>
  <c r="I762" i="21" s="1"/>
  <c r="J762" i="21" s="1"/>
  <c r="H763" i="21"/>
  <c r="I763" i="21" s="1"/>
  <c r="H764" i="21"/>
  <c r="I764" i="21" s="1"/>
  <c r="H765" i="21"/>
  <c r="I765" i="21" s="1"/>
  <c r="J765" i="21" s="1"/>
  <c r="H766" i="21"/>
  <c r="I766" i="21" s="1"/>
  <c r="J766" i="21" s="1"/>
  <c r="H725" i="21"/>
  <c r="I725" i="21" s="1"/>
  <c r="H726" i="21"/>
  <c r="I726" i="21" s="1"/>
  <c r="H727" i="21"/>
  <c r="I727" i="21" s="1"/>
  <c r="J727" i="21" s="1"/>
  <c r="H709" i="21"/>
  <c r="I709" i="21" s="1"/>
  <c r="H674" i="21"/>
  <c r="I674" i="21" s="1"/>
  <c r="J674" i="21" s="1"/>
  <c r="H675" i="21"/>
  <c r="I675" i="21" s="1"/>
  <c r="H676" i="21"/>
  <c r="I676" i="21" s="1"/>
  <c r="H677" i="21"/>
  <c r="I677" i="21" s="1"/>
  <c r="H678" i="21"/>
  <c r="I678" i="21" s="1"/>
  <c r="J678" i="21" s="1"/>
  <c r="H679" i="21"/>
  <c r="I679" i="21" s="1"/>
  <c r="H680" i="21"/>
  <c r="I680" i="21" s="1"/>
  <c r="H681" i="21"/>
  <c r="I681" i="21" s="1"/>
  <c r="H682" i="21"/>
  <c r="I682" i="21" s="1"/>
  <c r="J682" i="21" s="1"/>
  <c r="H683" i="21"/>
  <c r="I683" i="21" s="1"/>
  <c r="H684" i="21"/>
  <c r="I684" i="21" s="1"/>
  <c r="H685" i="21"/>
  <c r="I685" i="21" s="1"/>
  <c r="J685" i="21" s="1"/>
  <c r="H686" i="21"/>
  <c r="I686" i="21" s="1"/>
  <c r="J686" i="21" s="1"/>
  <c r="H687" i="21"/>
  <c r="I687" i="21" s="1"/>
  <c r="H688" i="21"/>
  <c r="I688" i="21" s="1"/>
  <c r="H690" i="21"/>
  <c r="I690" i="21" s="1"/>
  <c r="J690" i="21" s="1"/>
  <c r="H691" i="21"/>
  <c r="I691" i="21" s="1"/>
  <c r="J691" i="21" s="1"/>
  <c r="H692" i="21"/>
  <c r="I692" i="21" s="1"/>
  <c r="H693" i="21"/>
  <c r="I693" i="21" s="1"/>
  <c r="H628" i="21"/>
  <c r="I628" i="21" s="1"/>
  <c r="H629" i="21"/>
  <c r="I629" i="21" s="1"/>
  <c r="H630" i="21"/>
  <c r="I630" i="21" s="1"/>
  <c r="J630" i="21" s="1"/>
  <c r="H631" i="21"/>
  <c r="I631" i="21" s="1"/>
  <c r="J631" i="21" s="1"/>
  <c r="H632" i="21"/>
  <c r="I632" i="21" s="1"/>
  <c r="H633" i="21"/>
  <c r="I633" i="21" s="1"/>
  <c r="H634" i="21"/>
  <c r="I634" i="21" s="1"/>
  <c r="H635" i="21"/>
  <c r="I635" i="21" s="1"/>
  <c r="J635" i="21" s="1"/>
  <c r="H636" i="21"/>
  <c r="I636" i="21" s="1"/>
  <c r="H637" i="21"/>
  <c r="I637" i="21" s="1"/>
  <c r="H638" i="21"/>
  <c r="I638" i="21" s="1"/>
  <c r="H639" i="21"/>
  <c r="I639" i="21" s="1"/>
  <c r="J639" i="21" s="1"/>
  <c r="H640" i="21"/>
  <c r="I640" i="21" s="1"/>
  <c r="H641" i="21"/>
  <c r="I641" i="21" s="1"/>
  <c r="H642" i="21"/>
  <c r="I642" i="21" s="1"/>
  <c r="J642" i="21" s="1"/>
  <c r="H643" i="21"/>
  <c r="I643" i="21" s="1"/>
  <c r="J643" i="21" s="1"/>
  <c r="H644" i="21"/>
  <c r="I644" i="21" s="1"/>
  <c r="H645" i="21"/>
  <c r="I645" i="21" s="1"/>
  <c r="H646" i="21"/>
  <c r="I646" i="21" s="1"/>
  <c r="J646" i="21" s="1"/>
  <c r="H648" i="21"/>
  <c r="H649" i="21"/>
  <c r="I649" i="21" s="1"/>
  <c r="H650" i="21"/>
  <c r="I650" i="21" s="1"/>
  <c r="H651" i="21"/>
  <c r="I651" i="21" s="1"/>
  <c r="J651" i="21" s="1"/>
  <c r="H652" i="21"/>
  <c r="I652" i="21" s="1"/>
  <c r="J652" i="21" s="1"/>
  <c r="H653" i="21"/>
  <c r="I653" i="21" s="1"/>
  <c r="H654" i="21"/>
  <c r="I654" i="21" s="1"/>
  <c r="H655" i="21"/>
  <c r="I655" i="21" s="1"/>
  <c r="H656" i="21"/>
  <c r="I656" i="21" s="1"/>
  <c r="J656" i="21" s="1"/>
  <c r="H657" i="21"/>
  <c r="I657" i="21" s="1"/>
  <c r="H658" i="21"/>
  <c r="I658" i="21" s="1"/>
  <c r="H659" i="21"/>
  <c r="I659" i="21" s="1"/>
  <c r="J659" i="21" s="1"/>
  <c r="H590" i="21"/>
  <c r="I590" i="21" s="1"/>
  <c r="H591" i="21"/>
  <c r="I591" i="21" s="1"/>
  <c r="H592" i="21"/>
  <c r="I592" i="21" s="1"/>
  <c r="J592" i="21" s="1"/>
  <c r="H593" i="21"/>
  <c r="I593" i="21" s="1"/>
  <c r="H568" i="21"/>
  <c r="I568" i="21" s="1"/>
  <c r="H569" i="21"/>
  <c r="I569" i="21" s="1"/>
  <c r="H570" i="21"/>
  <c r="I570" i="21" s="1"/>
  <c r="J570" i="21" s="1"/>
  <c r="H571" i="21"/>
  <c r="H572" i="21"/>
  <c r="I572" i="21" s="1"/>
  <c r="H573" i="21"/>
  <c r="I573" i="21" s="1"/>
  <c r="H574" i="21"/>
  <c r="I574" i="21" s="1"/>
  <c r="J574" i="21" s="1"/>
  <c r="H532" i="21"/>
  <c r="I532" i="21" s="1"/>
  <c r="H533" i="21"/>
  <c r="I533" i="21" s="1"/>
  <c r="H534" i="21"/>
  <c r="I534" i="21" s="1"/>
  <c r="J534" i="21" s="1"/>
  <c r="H535" i="21"/>
  <c r="I535" i="21" s="1"/>
  <c r="H536" i="21"/>
  <c r="I536" i="21" s="1"/>
  <c r="H537" i="21"/>
  <c r="I537" i="21" s="1"/>
  <c r="J537" i="21" s="1"/>
  <c r="H538" i="21"/>
  <c r="H539" i="21"/>
  <c r="I539" i="21" s="1"/>
  <c r="H503" i="21"/>
  <c r="I503" i="21" s="1"/>
  <c r="H504" i="21"/>
  <c r="I504" i="21" s="1"/>
  <c r="H505" i="21"/>
  <c r="I505" i="21" s="1"/>
  <c r="J505" i="21" s="1"/>
  <c r="H506" i="21"/>
  <c r="I506" i="21" s="1"/>
  <c r="H507" i="21"/>
  <c r="I507" i="21" s="1"/>
  <c r="H508" i="21"/>
  <c r="I508" i="21" s="1"/>
  <c r="H509" i="21"/>
  <c r="I509" i="21" s="1"/>
  <c r="H510" i="21"/>
  <c r="I510" i="21" s="1"/>
  <c r="J510" i="21" s="1"/>
  <c r="H511" i="21"/>
  <c r="I511" i="21" s="1"/>
  <c r="H512" i="21"/>
  <c r="I512" i="21" s="1"/>
  <c r="H514" i="21"/>
  <c r="I514" i="21" s="1"/>
  <c r="J514" i="21" s="1"/>
  <c r="H515" i="21"/>
  <c r="I515" i="21" s="1"/>
  <c r="H516" i="21"/>
  <c r="I516" i="21" s="1"/>
  <c r="H517" i="21"/>
  <c r="I517" i="21" s="1"/>
  <c r="J517" i="21" s="1"/>
  <c r="H478" i="21"/>
  <c r="I478" i="21" s="1"/>
  <c r="H479" i="21"/>
  <c r="I479" i="21" s="1"/>
  <c r="H480" i="21"/>
  <c r="I480" i="21" s="1"/>
  <c r="J480" i="21" s="1"/>
  <c r="H481" i="21"/>
  <c r="I481" i="21" s="1"/>
  <c r="H482" i="21"/>
  <c r="I482" i="21" s="1"/>
  <c r="H483" i="21"/>
  <c r="I483" i="21" s="1"/>
  <c r="H484" i="21"/>
  <c r="I484" i="21" s="1"/>
  <c r="J484" i="21" s="1"/>
  <c r="H485" i="21"/>
  <c r="I485" i="21" s="1"/>
  <c r="J485" i="21" s="1"/>
  <c r="H486" i="21"/>
  <c r="I486" i="21" s="1"/>
  <c r="H487" i="21"/>
  <c r="I487" i="21" s="1"/>
  <c r="H488" i="21"/>
  <c r="I488" i="21" s="1"/>
  <c r="J488" i="21" s="1"/>
  <c r="H489" i="21"/>
  <c r="I489" i="21" s="1"/>
  <c r="J489" i="21" s="1"/>
  <c r="H391" i="21"/>
  <c r="I391" i="21" s="1"/>
  <c r="H392" i="21"/>
  <c r="I392" i="21" s="1"/>
  <c r="H393" i="21"/>
  <c r="I393" i="21" s="1"/>
  <c r="J393" i="21" s="1"/>
  <c r="H394" i="21"/>
  <c r="I394" i="21" s="1"/>
  <c r="H395" i="21"/>
  <c r="I395" i="21" s="1"/>
  <c r="H396" i="21"/>
  <c r="I396" i="21" s="1"/>
  <c r="H397" i="21"/>
  <c r="I397" i="21" s="1"/>
  <c r="J397" i="21" s="1"/>
  <c r="H398" i="21"/>
  <c r="I398" i="21" s="1"/>
  <c r="J398" i="21" s="1"/>
  <c r="H399" i="21"/>
  <c r="I399" i="21" s="1"/>
  <c r="H400" i="21"/>
  <c r="I400" i="21" s="1"/>
  <c r="H401" i="21"/>
  <c r="I401" i="21"/>
  <c r="J401" i="21" s="1"/>
  <c r="H402" i="21"/>
  <c r="I402" i="21" s="1"/>
  <c r="H403" i="21"/>
  <c r="I403" i="21" s="1"/>
  <c r="H404" i="21"/>
  <c r="I404" i="21" s="1"/>
  <c r="H405" i="21"/>
  <c r="I405" i="21" s="1"/>
  <c r="J405" i="21" s="1"/>
  <c r="H406" i="21"/>
  <c r="I406" i="21" s="1"/>
  <c r="H407" i="21"/>
  <c r="I407" i="21" s="1"/>
  <c r="H408" i="21"/>
  <c r="I408" i="21" s="1"/>
  <c r="H409" i="21"/>
  <c r="I409" i="21" s="1"/>
  <c r="H410" i="21"/>
  <c r="I410" i="21" s="1"/>
  <c r="J410" i="21" s="1"/>
  <c r="H411" i="21"/>
  <c r="I411" i="21" s="1"/>
  <c r="J411" i="21" s="1"/>
  <c r="H412" i="21"/>
  <c r="I412" i="21" s="1"/>
  <c r="H413" i="21"/>
  <c r="H414" i="21"/>
  <c r="I414" i="21" s="1"/>
  <c r="J414" i="21" s="1"/>
  <c r="H415" i="21"/>
  <c r="I415" i="21" s="1"/>
  <c r="J415" i="21" s="1"/>
  <c r="H416" i="21"/>
  <c r="I416" i="21" s="1"/>
  <c r="H417" i="21"/>
  <c r="I417" i="21" s="1"/>
  <c r="H418" i="21"/>
  <c r="I418" i="21" s="1"/>
  <c r="H419" i="21"/>
  <c r="I419" i="21" s="1"/>
  <c r="J419" i="21" s="1"/>
  <c r="H420" i="21"/>
  <c r="I420" i="21" s="1"/>
  <c r="H421" i="21"/>
  <c r="I421" i="21" s="1"/>
  <c r="H422" i="21"/>
  <c r="I422" i="21" s="1"/>
  <c r="H423" i="21"/>
  <c r="I423" i="21" s="1"/>
  <c r="J423" i="21" s="1"/>
  <c r="H424" i="21"/>
  <c r="I424" i="21" s="1"/>
  <c r="H425" i="21"/>
  <c r="I425" i="21" s="1"/>
  <c r="H426" i="21"/>
  <c r="I426" i="21" s="1"/>
  <c r="J426" i="21" s="1"/>
  <c r="H427" i="21"/>
  <c r="I427" i="21" s="1"/>
  <c r="J427" i="21" s="1"/>
  <c r="H428" i="21"/>
  <c r="I428" i="21" s="1"/>
  <c r="H429" i="21"/>
  <c r="I429" i="21" s="1"/>
  <c r="H430" i="21"/>
  <c r="I430" i="21" s="1"/>
  <c r="J430" i="21" s="1"/>
  <c r="H431" i="21"/>
  <c r="I431" i="21" s="1"/>
  <c r="J431" i="21" s="1"/>
  <c r="H432" i="21"/>
  <c r="I432" i="21" s="1"/>
  <c r="H433" i="21"/>
  <c r="I433" i="21" s="1"/>
  <c r="H434" i="21"/>
  <c r="I434" i="21" s="1"/>
  <c r="J434" i="21" s="1"/>
  <c r="H435" i="21"/>
  <c r="I435" i="21" s="1"/>
  <c r="H436" i="21"/>
  <c r="I436" i="21" s="1"/>
  <c r="H437" i="21"/>
  <c r="I437" i="21" s="1"/>
  <c r="H438" i="21"/>
  <c r="I438" i="21" s="1"/>
  <c r="J438" i="21" s="1"/>
  <c r="H439" i="21"/>
  <c r="I439" i="21" s="1"/>
  <c r="J439" i="21" s="1"/>
  <c r="H440" i="21"/>
  <c r="I440" i="21" s="1"/>
  <c r="H441" i="21"/>
  <c r="I441" i="21" s="1"/>
  <c r="H442" i="21"/>
  <c r="I442" i="21" s="1"/>
  <c r="J442" i="21" s="1"/>
  <c r="H443" i="21"/>
  <c r="I443" i="21" s="1"/>
  <c r="H444" i="21"/>
  <c r="I444" i="21" s="1"/>
  <c r="H445" i="21"/>
  <c r="I445" i="21" s="1"/>
  <c r="H446" i="21"/>
  <c r="I446" i="21" s="1"/>
  <c r="J446" i="21" s="1"/>
  <c r="H447" i="21"/>
  <c r="I447" i="21" s="1"/>
  <c r="H448" i="21"/>
  <c r="I448" i="21" s="1"/>
  <c r="H449" i="21"/>
  <c r="I449" i="21" s="1"/>
  <c r="H362" i="21"/>
  <c r="I362" i="21" s="1"/>
  <c r="H363" i="21"/>
  <c r="I363" i="21" s="1"/>
  <c r="H364" i="21"/>
  <c r="I364" i="21" s="1"/>
  <c r="J364" i="21" s="1"/>
  <c r="H365" i="21"/>
  <c r="H334" i="21"/>
  <c r="I334" i="21" s="1"/>
  <c r="H319" i="21"/>
  <c r="I319" i="21" s="1"/>
  <c r="H320" i="21"/>
  <c r="I320" i="21" s="1"/>
  <c r="H282" i="21"/>
  <c r="I282" i="21" s="1"/>
  <c r="H283" i="21"/>
  <c r="I283" i="21" s="1"/>
  <c r="J283" i="21" s="1"/>
  <c r="H284" i="21"/>
  <c r="H265" i="21"/>
  <c r="H240" i="21"/>
  <c r="I240" i="21" s="1"/>
  <c r="H241" i="21"/>
  <c r="I241" i="21" s="1"/>
  <c r="H242" i="21"/>
  <c r="I242" i="21" s="1"/>
  <c r="H243" i="21"/>
  <c r="I243" i="21" s="1"/>
  <c r="H244" i="21"/>
  <c r="I244" i="21" s="1"/>
  <c r="H245" i="21"/>
  <c r="I245" i="21" s="1"/>
  <c r="H246" i="21"/>
  <c r="I246" i="21" s="1"/>
  <c r="J246" i="21" s="1"/>
  <c r="H247" i="21"/>
  <c r="I247" i="21" s="1"/>
  <c r="J247" i="21" s="1"/>
  <c r="H248" i="21"/>
  <c r="I248" i="21" s="1"/>
  <c r="H249" i="21"/>
  <c r="H218" i="21"/>
  <c r="I218" i="21" s="1"/>
  <c r="H219" i="21"/>
  <c r="I219" i="21" s="1"/>
  <c r="J219" i="21" s="1"/>
  <c r="H220" i="21"/>
  <c r="I220" i="21" s="1"/>
  <c r="J220" i="21" s="1"/>
  <c r="H221" i="21"/>
  <c r="I221" i="21" s="1"/>
  <c r="H222" i="21"/>
  <c r="I222" i="21" s="1"/>
  <c r="H223" i="21"/>
  <c r="I223" i="21" s="1"/>
  <c r="J223" i="21" s="1"/>
  <c r="H224" i="21"/>
  <c r="I224" i="21" s="1"/>
  <c r="H206" i="21"/>
  <c r="I206" i="21" s="1"/>
  <c r="H207" i="21"/>
  <c r="I207" i="21" s="1"/>
  <c r="H189" i="21"/>
  <c r="I189" i="21" s="1"/>
  <c r="H190" i="21"/>
  <c r="I190" i="21" s="1"/>
  <c r="H191" i="21"/>
  <c r="I191" i="21" s="1"/>
  <c r="J191" i="21" s="1"/>
  <c r="H192" i="21"/>
  <c r="I192" i="21" s="1"/>
  <c r="H167" i="21"/>
  <c r="I167" i="21" s="1"/>
  <c r="H168" i="21"/>
  <c r="I168" i="21" s="1"/>
  <c r="H169" i="21"/>
  <c r="I169" i="21" s="1"/>
  <c r="J169" i="21" s="1"/>
  <c r="H170" i="21"/>
  <c r="I170" i="21" s="1"/>
  <c r="H155" i="21"/>
  <c r="I155" i="21" s="1"/>
  <c r="H142" i="21"/>
  <c r="I142" i="21" s="1"/>
  <c r="H143" i="21"/>
  <c r="I143" i="21" s="1"/>
  <c r="J143" i="21" s="1"/>
  <c r="H144" i="21"/>
  <c r="I144" i="21" s="1"/>
  <c r="J144" i="21" s="1"/>
  <c r="H125" i="21"/>
  <c r="I125" i="21" s="1"/>
  <c r="H126" i="21"/>
  <c r="I126" i="21" s="1"/>
  <c r="J126" i="21" s="1"/>
  <c r="H127" i="21"/>
  <c r="H86" i="21"/>
  <c r="I86" i="21" s="1"/>
  <c r="H87" i="21"/>
  <c r="H88" i="21"/>
  <c r="H89" i="21"/>
  <c r="I89" i="21" s="1"/>
  <c r="H90" i="21"/>
  <c r="I90" i="21"/>
  <c r="H91" i="21"/>
  <c r="I91" i="21" s="1"/>
  <c r="H92" i="21"/>
  <c r="H93" i="21"/>
  <c r="I93" i="21" s="1"/>
  <c r="H94" i="21"/>
  <c r="I94" i="21" s="1"/>
  <c r="H95" i="21"/>
  <c r="I95" i="21" s="1"/>
  <c r="J95" i="21" s="1"/>
  <c r="H96" i="21"/>
  <c r="I96" i="21" s="1"/>
  <c r="J96" i="21" s="1"/>
  <c r="H97" i="21"/>
  <c r="I97" i="21" s="1"/>
  <c r="H98" i="21"/>
  <c r="H99" i="21"/>
  <c r="I99" i="21" s="1"/>
  <c r="H100" i="21"/>
  <c r="I100" i="21" s="1"/>
  <c r="H101" i="21"/>
  <c r="I101" i="21" s="1"/>
  <c r="H102" i="21"/>
  <c r="I102" i="21" s="1"/>
  <c r="H103" i="21"/>
  <c r="H104" i="21"/>
  <c r="H105" i="21"/>
  <c r="I105" i="21" s="1"/>
  <c r="H1039" i="21"/>
  <c r="I1039" i="21" s="1"/>
  <c r="J1039" i="21" s="1"/>
  <c r="H1018" i="21"/>
  <c r="H1019" i="21" s="1"/>
  <c r="H996" i="21"/>
  <c r="H961" i="21"/>
  <c r="H941" i="21"/>
  <c r="H920" i="21"/>
  <c r="H886" i="21"/>
  <c r="H824" i="21"/>
  <c r="I801" i="21"/>
  <c r="H801" i="21"/>
  <c r="H754" i="21"/>
  <c r="H724" i="21"/>
  <c r="H708" i="21"/>
  <c r="H673" i="21"/>
  <c r="H627" i="21"/>
  <c r="I627" i="21" s="1"/>
  <c r="J627" i="21" s="1"/>
  <c r="H589" i="21"/>
  <c r="H567" i="21"/>
  <c r="H531" i="21"/>
  <c r="H502" i="21"/>
  <c r="H477" i="21"/>
  <c r="I390" i="21"/>
  <c r="H390" i="21"/>
  <c r="H361" i="21"/>
  <c r="H345" i="21"/>
  <c r="H346" i="21" s="1"/>
  <c r="H333" i="21"/>
  <c r="H281" i="21"/>
  <c r="I281" i="21" s="1"/>
  <c r="J281" i="21" s="1"/>
  <c r="H264" i="21"/>
  <c r="H239" i="21"/>
  <c r="H217" i="21"/>
  <c r="H205" i="21"/>
  <c r="H188" i="21"/>
  <c r="H166" i="21"/>
  <c r="H154" i="21"/>
  <c r="H141" i="21"/>
  <c r="H124" i="21"/>
  <c r="H85" i="21"/>
  <c r="H65" i="21"/>
  <c r="I65" i="21" s="1"/>
  <c r="H66" i="21"/>
  <c r="I66" i="21" s="1"/>
  <c r="J66" i="21" s="1"/>
  <c r="H67" i="21"/>
  <c r="I67" i="21" s="1"/>
  <c r="H68" i="21"/>
  <c r="I68" i="21" s="1"/>
  <c r="H69" i="21"/>
  <c r="I69" i="21" s="1"/>
  <c r="H70" i="21"/>
  <c r="I70" i="21" s="1"/>
  <c r="J70" i="21" s="1"/>
  <c r="H71" i="21"/>
  <c r="I71" i="21" s="1"/>
  <c r="J71" i="21" s="1"/>
  <c r="H72" i="21"/>
  <c r="I72" i="21" s="1"/>
  <c r="H64" i="21"/>
  <c r="H156" i="21" l="1"/>
  <c r="H145" i="21"/>
  <c r="H208" i="21"/>
  <c r="H575" i="21"/>
  <c r="H948" i="21"/>
  <c r="H106" i="21"/>
  <c r="H171" i="21"/>
  <c r="H250" i="21"/>
  <c r="J192" i="21"/>
  <c r="J67" i="21"/>
  <c r="H128" i="21"/>
  <c r="H193" i="21"/>
  <c r="H266" i="21"/>
  <c r="H490" i="21"/>
  <c r="H594" i="21"/>
  <c r="H873" i="21"/>
  <c r="I941" i="21"/>
  <c r="J100" i="21"/>
  <c r="J99" i="21"/>
  <c r="J91" i="21"/>
  <c r="J638" i="21"/>
  <c r="H366" i="21"/>
  <c r="H904" i="21"/>
  <c r="J168" i="21"/>
  <c r="J726" i="21"/>
  <c r="H225" i="21"/>
  <c r="H321" i="21"/>
  <c r="H450" i="21"/>
  <c r="H540" i="21"/>
  <c r="H811" i="21"/>
  <c r="H927" i="21"/>
  <c r="H1006" i="21"/>
  <c r="I104" i="21"/>
  <c r="J104" i="21" s="1"/>
  <c r="I88" i="21"/>
  <c r="J88" i="21" s="1"/>
  <c r="J243" i="21"/>
  <c r="I365" i="21"/>
  <c r="J365" i="21" s="1"/>
  <c r="J655" i="21"/>
  <c r="J69" i="21"/>
  <c r="I124" i="21"/>
  <c r="I154" i="21"/>
  <c r="I188" i="21"/>
  <c r="I217" i="21"/>
  <c r="I345" i="21"/>
  <c r="I567" i="21"/>
  <c r="I961" i="21"/>
  <c r="H984" i="21"/>
  <c r="I1018" i="21"/>
  <c r="I103" i="21"/>
  <c r="J103" i="21" s="1"/>
  <c r="I92" i="21"/>
  <c r="J92" i="21" s="1"/>
  <c r="I87" i="21"/>
  <c r="J87" i="21" s="1"/>
  <c r="J390" i="21"/>
  <c r="I708" i="21"/>
  <c r="I710" i="21" s="1"/>
  <c r="H710" i="21"/>
  <c r="J801" i="21"/>
  <c r="I811" i="21"/>
  <c r="J94" i="21"/>
  <c r="J65" i="21"/>
  <c r="I64" i="21"/>
  <c r="I73" i="21" s="1"/>
  <c r="H73" i="21"/>
  <c r="I85" i="21"/>
  <c r="I141" i="21"/>
  <c r="I166" i="21"/>
  <c r="I205" i="21"/>
  <c r="I239" i="21"/>
  <c r="I333" i="21"/>
  <c r="H335" i="21"/>
  <c r="I531" i="21"/>
  <c r="I589" i="21"/>
  <c r="I724" i="21"/>
  <c r="H728" i="21"/>
  <c r="I996" i="21"/>
  <c r="J90" i="21"/>
  <c r="I361" i="21"/>
  <c r="I477" i="21"/>
  <c r="I754" i="21"/>
  <c r="H767" i="21"/>
  <c r="I824" i="21"/>
  <c r="J941" i="21"/>
  <c r="J102" i="21"/>
  <c r="I98" i="21"/>
  <c r="J98" i="21" s="1"/>
  <c r="J86" i="21"/>
  <c r="I127" i="21"/>
  <c r="J127" i="21" s="1"/>
  <c r="J207" i="21"/>
  <c r="J206" i="21"/>
  <c r="J224" i="21"/>
  <c r="J320" i="21"/>
  <c r="J447" i="21"/>
  <c r="I538" i="21"/>
  <c r="J538" i="21" s="1"/>
  <c r="I571" i="21"/>
  <c r="J571" i="21" s="1"/>
  <c r="J637" i="21"/>
  <c r="J677" i="21"/>
  <c r="J676" i="21"/>
  <c r="J810" i="21"/>
  <c r="J924" i="21"/>
  <c r="J142" i="21"/>
  <c r="J245" i="21"/>
  <c r="J449" i="21"/>
  <c r="J441" i="21"/>
  <c r="J433" i="21"/>
  <c r="J418" i="21"/>
  <c r="J417" i="21"/>
  <c r="J402" i="21"/>
  <c r="J394" i="21"/>
  <c r="J481" i="21"/>
  <c r="J591" i="21"/>
  <c r="J590" i="21"/>
  <c r="J658" i="21"/>
  <c r="H660" i="21"/>
  <c r="J634" i="21"/>
  <c r="J633" i="21"/>
  <c r="J693" i="21"/>
  <c r="J681" i="21"/>
  <c r="J680" i="21"/>
  <c r="J759" i="21"/>
  <c r="J125" i="21"/>
  <c r="J155" i="21"/>
  <c r="J167" i="21"/>
  <c r="J242" i="21"/>
  <c r="J241" i="21"/>
  <c r="J443" i="21"/>
  <c r="J435" i="21"/>
  <c r="J422" i="21"/>
  <c r="J421" i="21"/>
  <c r="J406" i="21"/>
  <c r="J487" i="21"/>
  <c r="J506" i="21"/>
  <c r="J533" i="21"/>
  <c r="J654" i="21"/>
  <c r="J645" i="21"/>
  <c r="J629" i="21"/>
  <c r="J684" i="21"/>
  <c r="J725" i="21"/>
  <c r="J806" i="21"/>
  <c r="J942" i="21"/>
  <c r="J978" i="21"/>
  <c r="J970" i="21"/>
  <c r="J962" i="21"/>
  <c r="J1000" i="21"/>
  <c r="J222" i="21"/>
  <c r="J218" i="21"/>
  <c r="I249" i="21"/>
  <c r="J249" i="21" s="1"/>
  <c r="I265" i="21"/>
  <c r="J265" i="21" s="1"/>
  <c r="J334" i="21"/>
  <c r="J445" i="21"/>
  <c r="J437" i="21"/>
  <c r="J429" i="21"/>
  <c r="J425" i="21"/>
  <c r="I413" i="21"/>
  <c r="J413" i="21" s="1"/>
  <c r="J409" i="21"/>
  <c r="J483" i="21"/>
  <c r="J650" i="21"/>
  <c r="J641" i="21"/>
  <c r="J688" i="21"/>
  <c r="J763" i="21"/>
  <c r="J755" i="21"/>
  <c r="I946" i="21"/>
  <c r="I948" i="21" s="1"/>
  <c r="I982" i="21"/>
  <c r="J982" i="21" s="1"/>
  <c r="I974" i="21"/>
  <c r="J974" i="21" s="1"/>
  <c r="I966" i="21"/>
  <c r="J966" i="21" s="1"/>
  <c r="I1047" i="21"/>
  <c r="J1047" i="21" s="1"/>
  <c r="J1043" i="21"/>
  <c r="J509" i="21"/>
  <c r="I518" i="21"/>
  <c r="H518" i="21"/>
  <c r="I284" i="21"/>
  <c r="J1084" i="21"/>
  <c r="I1080" i="21"/>
  <c r="I1106" i="21" s="1"/>
  <c r="H1106" i="21"/>
  <c r="H694" i="21"/>
  <c r="I648" i="21"/>
  <c r="I660" i="21" s="1"/>
  <c r="J1105" i="21"/>
  <c r="J1101" i="21"/>
  <c r="J1097" i="21"/>
  <c r="J1093" i="21"/>
  <c r="J1089" i="21"/>
  <c r="J1085" i="21"/>
  <c r="J1081" i="21"/>
  <c r="J1077" i="21"/>
  <c r="J1073" i="21"/>
  <c r="J1069" i="21"/>
  <c r="J1065" i="21"/>
  <c r="J1061" i="21"/>
  <c r="J1057" i="21"/>
  <c r="J1052" i="21"/>
  <c r="J1048" i="21"/>
  <c r="J1044" i="21"/>
  <c r="J1040" i="21"/>
  <c r="J1102" i="21"/>
  <c r="J1098" i="21"/>
  <c r="J1094" i="21"/>
  <c r="J1090" i="21"/>
  <c r="J1086" i="21"/>
  <c r="J1082" i="21"/>
  <c r="J1078" i="21"/>
  <c r="J1074" i="21"/>
  <c r="J1070" i="21"/>
  <c r="J1066" i="21"/>
  <c r="J1062" i="21"/>
  <c r="J1058" i="21"/>
  <c r="J1053" i="21"/>
  <c r="J1049" i="21"/>
  <c r="J1045" i="21"/>
  <c r="J1041" i="21"/>
  <c r="J1005" i="21"/>
  <c r="J1001" i="21"/>
  <c r="J997" i="21"/>
  <c r="J1002" i="21"/>
  <c r="J998" i="21"/>
  <c r="J983" i="21"/>
  <c r="J979" i="21"/>
  <c r="J975" i="21"/>
  <c r="J971" i="21"/>
  <c r="J967" i="21"/>
  <c r="J963" i="21"/>
  <c r="J945" i="21"/>
  <c r="J925" i="21"/>
  <c r="J921" i="21"/>
  <c r="J926" i="21"/>
  <c r="J922" i="21"/>
  <c r="J903" i="21"/>
  <c r="J899" i="21"/>
  <c r="J895" i="21"/>
  <c r="J891" i="21"/>
  <c r="J887" i="21"/>
  <c r="J900" i="21"/>
  <c r="J896" i="21"/>
  <c r="J892" i="21"/>
  <c r="J888" i="21"/>
  <c r="J869" i="21"/>
  <c r="J865" i="21"/>
  <c r="J861" i="21"/>
  <c r="J857" i="21"/>
  <c r="J853" i="21"/>
  <c r="J849" i="21"/>
  <c r="J845" i="21"/>
  <c r="J841" i="21"/>
  <c r="J837" i="21"/>
  <c r="J833" i="21"/>
  <c r="J829" i="21"/>
  <c r="J825" i="21"/>
  <c r="J870" i="21"/>
  <c r="J866" i="21"/>
  <c r="J862" i="21"/>
  <c r="J858" i="21"/>
  <c r="J854" i="21"/>
  <c r="J850" i="21"/>
  <c r="J846" i="21"/>
  <c r="J842" i="21"/>
  <c r="J838" i="21"/>
  <c r="J834" i="21"/>
  <c r="J830" i="21"/>
  <c r="J826" i="21"/>
  <c r="J802" i="21"/>
  <c r="J807" i="21"/>
  <c r="J803" i="21"/>
  <c r="J764" i="21"/>
  <c r="J760" i="21"/>
  <c r="J756" i="21"/>
  <c r="J709" i="21"/>
  <c r="J692" i="21"/>
  <c r="J687" i="21"/>
  <c r="J683" i="21"/>
  <c r="J679" i="21"/>
  <c r="J675" i="21"/>
  <c r="J657" i="21"/>
  <c r="J653" i="21"/>
  <c r="J649" i="21"/>
  <c r="J644" i="21"/>
  <c r="J640" i="21"/>
  <c r="J636" i="21"/>
  <c r="J632" i="21"/>
  <c r="J628" i="21"/>
  <c r="J593" i="21"/>
  <c r="J572" i="21"/>
  <c r="J568" i="21"/>
  <c r="J573" i="21"/>
  <c r="J569" i="21"/>
  <c r="J539" i="21"/>
  <c r="J535" i="21"/>
  <c r="J536" i="21"/>
  <c r="J532" i="21"/>
  <c r="J515" i="21"/>
  <c r="J511" i="21"/>
  <c r="J507" i="21"/>
  <c r="J503" i="21"/>
  <c r="J516" i="21"/>
  <c r="J512" i="21"/>
  <c r="J508" i="21"/>
  <c r="J504" i="21"/>
  <c r="J486" i="21"/>
  <c r="J482" i="21"/>
  <c r="J478" i="21"/>
  <c r="J479" i="21"/>
  <c r="J407" i="21"/>
  <c r="J403" i="21"/>
  <c r="J399" i="21"/>
  <c r="J395" i="21"/>
  <c r="J391" i="21"/>
  <c r="J448" i="21"/>
  <c r="J444" i="21"/>
  <c r="J440" i="21"/>
  <c r="J436" i="21"/>
  <c r="J432" i="21"/>
  <c r="J428" i="21"/>
  <c r="J424" i="21"/>
  <c r="J420" i="21"/>
  <c r="J416" i="21"/>
  <c r="J412" i="21"/>
  <c r="J408" i="21"/>
  <c r="J404" i="21"/>
  <c r="J400" i="21"/>
  <c r="J396" i="21"/>
  <c r="J392" i="21"/>
  <c r="J362" i="21"/>
  <c r="J363" i="21"/>
  <c r="J319" i="21"/>
  <c r="J282" i="21"/>
  <c r="J248" i="21"/>
  <c r="J244" i="21"/>
  <c r="J240" i="21"/>
  <c r="J221" i="21"/>
  <c r="J189" i="21"/>
  <c r="J190" i="21"/>
  <c r="J170" i="21"/>
  <c r="J105" i="21"/>
  <c r="J101" i="21"/>
  <c r="J97" i="21"/>
  <c r="J93" i="21"/>
  <c r="J89" i="21"/>
  <c r="I920" i="21"/>
  <c r="I886" i="21"/>
  <c r="I673" i="21"/>
  <c r="I694" i="21" s="1"/>
  <c r="I502" i="21"/>
  <c r="J502" i="21" s="1"/>
  <c r="I264" i="21"/>
  <c r="I266" i="21" s="1"/>
  <c r="J72" i="21"/>
  <c r="J68" i="21"/>
  <c r="G1014" i="21"/>
  <c r="J673" i="21" l="1"/>
  <c r="J694" i="21" s="1"/>
  <c r="J64" i="21"/>
  <c r="J321" i="21"/>
  <c r="J264" i="21"/>
  <c r="J266" i="21" s="1"/>
  <c r="J708" i="21"/>
  <c r="J710" i="21" s="1"/>
  <c r="J166" i="21"/>
  <c r="J171" i="21" s="1"/>
  <c r="I171" i="21"/>
  <c r="I450" i="21"/>
  <c r="J961" i="21"/>
  <c r="J984" i="21" s="1"/>
  <c r="I984" i="21"/>
  <c r="J188" i="21"/>
  <c r="J193" i="21" s="1"/>
  <c r="I193" i="21"/>
  <c r="J824" i="21"/>
  <c r="J873" i="21" s="1"/>
  <c r="I873" i="21"/>
  <c r="J946" i="21"/>
  <c r="J948" i="21" s="1"/>
  <c r="J754" i="21"/>
  <c r="J767" i="21" s="1"/>
  <c r="I767" i="21"/>
  <c r="J724" i="21"/>
  <c r="J728" i="21" s="1"/>
  <c r="I728" i="21"/>
  <c r="J333" i="21"/>
  <c r="J335" i="21" s="1"/>
  <c r="I335" i="21"/>
  <c r="J141" i="21"/>
  <c r="J145" i="21" s="1"/>
  <c r="I145" i="21"/>
  <c r="J811" i="21"/>
  <c r="J450" i="21"/>
  <c r="J567" i="21"/>
  <c r="J575" i="21" s="1"/>
  <c r="I575" i="21"/>
  <c r="J154" i="21"/>
  <c r="J156" i="21" s="1"/>
  <c r="I156" i="21"/>
  <c r="J886" i="21"/>
  <c r="J904" i="21" s="1"/>
  <c r="I904" i="21"/>
  <c r="J920" i="21"/>
  <c r="J927" i="21" s="1"/>
  <c r="I927" i="21"/>
  <c r="J477" i="21"/>
  <c r="J490" i="21" s="1"/>
  <c r="I490" i="21"/>
  <c r="J589" i="21"/>
  <c r="J594" i="21" s="1"/>
  <c r="I594" i="21"/>
  <c r="J239" i="21"/>
  <c r="J250" i="21" s="1"/>
  <c r="I250" i="21"/>
  <c r="J85" i="21"/>
  <c r="J106" i="21" s="1"/>
  <c r="I106" i="21"/>
  <c r="J1018" i="21"/>
  <c r="J1019" i="21" s="1"/>
  <c r="I1019" i="21"/>
  <c r="I346" i="21"/>
  <c r="J345" i="21"/>
  <c r="J346" i="21" s="1"/>
  <c r="J124" i="21"/>
  <c r="J128" i="21" s="1"/>
  <c r="I128" i="21"/>
  <c r="J361" i="21"/>
  <c r="J366" i="21" s="1"/>
  <c r="I366" i="21"/>
  <c r="J996" i="21"/>
  <c r="J1006" i="21" s="1"/>
  <c r="I1006" i="21"/>
  <c r="J531" i="21"/>
  <c r="J540" i="21" s="1"/>
  <c r="I540" i="21"/>
  <c r="J205" i="21"/>
  <c r="J208" i="21" s="1"/>
  <c r="I208" i="21"/>
  <c r="J217" i="21"/>
  <c r="J225" i="21" s="1"/>
  <c r="I225" i="21"/>
  <c r="J73" i="21"/>
  <c r="J518" i="21"/>
  <c r="J1080" i="21"/>
  <c r="J1106" i="21" s="1"/>
  <c r="J284" i="21"/>
  <c r="J648" i="21"/>
  <c r="J660" i="21" s="1"/>
  <c r="I321" i="21"/>
  <c r="G992" i="21"/>
  <c r="G1035" i="21" l="1"/>
  <c r="G957" i="21"/>
  <c r="G937" i="21"/>
  <c r="G913" i="21"/>
  <c r="G882" i="21"/>
  <c r="G820" i="21"/>
  <c r="G797" i="21"/>
  <c r="G750" i="21"/>
  <c r="G720" i="21"/>
  <c r="G704" i="21"/>
  <c r="G669" i="21"/>
  <c r="G623" i="21"/>
  <c r="G585" i="21"/>
  <c r="G563" i="21"/>
  <c r="G527" i="21"/>
  <c r="G498" i="21"/>
  <c r="G473" i="21"/>
  <c r="G386" i="21"/>
  <c r="G357" i="21"/>
  <c r="G329" i="21"/>
  <c r="G277" i="21"/>
  <c r="G260" i="21"/>
  <c r="G235" i="21"/>
  <c r="G213" i="21"/>
  <c r="G201" i="21"/>
  <c r="G184" i="21"/>
  <c r="G162" i="21"/>
  <c r="G137" i="21"/>
  <c r="G120" i="21"/>
  <c r="G81" i="21"/>
  <c r="G60" i="21"/>
</calcChain>
</file>

<file path=xl/sharedStrings.xml><?xml version="1.0" encoding="utf-8"?>
<sst xmlns="http://schemas.openxmlformats.org/spreadsheetml/2006/main" count="1746" uniqueCount="599">
  <si>
    <t xml:space="preserve">VRSTA BLAGA                                             </t>
  </si>
  <si>
    <t>OCENJENA KOLIČINA</t>
  </si>
  <si>
    <t xml:space="preserve">ZAP. ŠT. </t>
  </si>
  <si>
    <t>/</t>
  </si>
  <si>
    <t>Podpis:</t>
  </si>
  <si>
    <t>kg</t>
  </si>
  <si>
    <t>lit</t>
  </si>
  <si>
    <t>kom</t>
  </si>
  <si>
    <t>mlado goveje meso, mleto</t>
  </si>
  <si>
    <t>pršut, kraški, I. Kvalitete, v kosu</t>
  </si>
  <si>
    <t>zašinek, kraški, I. Kvalitete, v kosu</t>
  </si>
  <si>
    <t>mleko čokoladno, 2 dl</t>
  </si>
  <si>
    <t>sladoled kornet mlečni, 125 ml, različni okusi</t>
  </si>
  <si>
    <t>liter</t>
  </si>
  <si>
    <t>olje olivno, hladno stiskano, v steklenici po 1 liter</t>
  </si>
  <si>
    <t>gobe, šampinjoni, sveži, I. kvaliteta</t>
  </si>
  <si>
    <t>paprika, rdeča, I. kvalitete</t>
  </si>
  <si>
    <t>paprika, zelena, I. kvalitete</t>
  </si>
  <si>
    <t>paprika babura, I.kvaliteta</t>
  </si>
  <si>
    <t>banana I. /II razred, primerno zrele</t>
  </si>
  <si>
    <t>slive, I. kvalitete</t>
  </si>
  <si>
    <t xml:space="preserve">suhe hruške, razred I. </t>
  </si>
  <si>
    <t xml:space="preserve">suhe marelice, razred I. </t>
  </si>
  <si>
    <t xml:space="preserve">suhe slive, brez koščic, razred I. </t>
  </si>
  <si>
    <t xml:space="preserve">suhe fige, razred I. </t>
  </si>
  <si>
    <t>lešniki, oluščeni I. kvalitete</t>
  </si>
  <si>
    <t>bazilika zdrobljena večja embalaža</t>
  </si>
  <si>
    <t>sol, morska, fino mleta, jodirana</t>
  </si>
  <si>
    <t>bombeta bela 6 dag rezana oz. po dogovoru</t>
  </si>
  <si>
    <t>bombeta bela 8 dag rezana oz. po dogovoru</t>
  </si>
  <si>
    <t>bombeta črna 6 dag rezana oz. po dogovoru</t>
  </si>
  <si>
    <t>bombeta črna 8 dag rezana oz. po dogovoru</t>
  </si>
  <si>
    <t>bombeta polnozrnata 6 dag rezana oz. po dogovoru</t>
  </si>
  <si>
    <t>bombeta polnozrnata 8 dag rezana oz. po dogovoru</t>
  </si>
  <si>
    <t>bombeta koruzna 6 dag rezana oz. po dogovoru</t>
  </si>
  <si>
    <t>bombeta koruzna 8 dag rezana oz. po dogovoru</t>
  </si>
  <si>
    <t>bombeta ovsena 6 dag rezana oz. po dogovoru</t>
  </si>
  <si>
    <t>bombeta ovsena 8 dag rezana oz. po dogovoru</t>
  </si>
  <si>
    <t>bombeta zrnata 6 dag rezana oz. po dogovoru</t>
  </si>
  <si>
    <t>štručka polnozrnata, 8 dag rezana oz. po dogovoru</t>
  </si>
  <si>
    <t>štručka makova, 6 dag rezana oz. po dogovoru</t>
  </si>
  <si>
    <t>štručka makova, 8 dag rezana oz. po dogovoru</t>
  </si>
  <si>
    <t>štručka ovsena 6 dag rezana oz. po dogovoru</t>
  </si>
  <si>
    <t>štručka sirova, 6 dag rezana oz. po dogovoru</t>
  </si>
  <si>
    <t>štručka sirova, 8 dag rezana oz. po dogovoru</t>
  </si>
  <si>
    <t>pletenica 8 dag</t>
  </si>
  <si>
    <t>žemlja,črna 8 dag rezana oz. po dogovoru</t>
  </si>
  <si>
    <t>žemlja,ržena 8 dag rezana oz. po dogovoru</t>
  </si>
  <si>
    <t>žemlja,ovsena 8 dag rezana oz. po dogovoru</t>
  </si>
  <si>
    <t>rogljič francoski z marmelado 8 dag</t>
  </si>
  <si>
    <t>rogljič francoski polnozrnat 9 dag</t>
  </si>
  <si>
    <t>buhtelj z marmelado 10 dag</t>
  </si>
  <si>
    <t>krof z različnim polnilom 8 dag</t>
  </si>
  <si>
    <t>pecivo iz listnatega testa, nadev čokolada, lešnik 6 dag</t>
  </si>
  <si>
    <t>pecivo iz listnatega testa, nadev čokolada, lešnik 8 dag</t>
  </si>
  <si>
    <t>bio pirin mešan kruh</t>
  </si>
  <si>
    <t>cmoki s slivovim nadevom</t>
  </si>
  <si>
    <t>cmoki z mareličnim nadevom</t>
  </si>
  <si>
    <t>zdrobovi cmoki</t>
  </si>
  <si>
    <t>koruzni zdrob</t>
  </si>
  <si>
    <t>pirin zdrob</t>
  </si>
  <si>
    <t>mlinci</t>
  </si>
  <si>
    <t>vrat svinjski suh, brez kosti, I. Kvalitete</t>
  </si>
  <si>
    <t>solata zelena, endivja, I. kvalitete</t>
  </si>
  <si>
    <t>solata, zelena, ledenka, I. kvalitete</t>
  </si>
  <si>
    <t>solata, zelena, kristalka, I. kvalitete</t>
  </si>
  <si>
    <t>radič, treviso, I. kvalitete</t>
  </si>
  <si>
    <t>kitajsko zelje, I. kvaliteta</t>
  </si>
  <si>
    <t>čebula sveža, razne sorte, I. kvaliteta</t>
  </si>
  <si>
    <t>česen, zimski, I. kvalitete</t>
  </si>
  <si>
    <t>peteršilj, list, I. kvalitete</t>
  </si>
  <si>
    <t>peteršilj koren</t>
  </si>
  <si>
    <t>zelje, rdeče, I. kvalitete</t>
  </si>
  <si>
    <t>zelje sveže glave, I. kvalitete</t>
  </si>
  <si>
    <t>zelena gomolj</t>
  </si>
  <si>
    <t>paradižnik, razne sorte, I. kvalitete</t>
  </si>
  <si>
    <t>kumare, I. kvalitete</t>
  </si>
  <si>
    <t>bučke, sveže, I. kvaliteta</t>
  </si>
  <si>
    <t>cvetača, cvet, sveža, I. kvalitete</t>
  </si>
  <si>
    <t>brokoli, cvet, svež, I. kvalitete</t>
  </si>
  <si>
    <t>por, svež, I. kvalitete</t>
  </si>
  <si>
    <t>redkvica, rdeča</t>
  </si>
  <si>
    <t>čičerika, I. kvalitete</t>
  </si>
  <si>
    <t>pomaranče, I. kvalitete</t>
  </si>
  <si>
    <t>limone, I. kvalitete</t>
  </si>
  <si>
    <t>mandarine, I. kvalitete</t>
  </si>
  <si>
    <t>klementine, I. kvalitete</t>
  </si>
  <si>
    <t>kivi, I. kvalitete</t>
  </si>
  <si>
    <t>lubenice, I. kvalitete</t>
  </si>
  <si>
    <t>češnje, I. razred</t>
  </si>
  <si>
    <t>nektarine, I. razred</t>
  </si>
  <si>
    <t>breskve I. razred</t>
  </si>
  <si>
    <t>grozdje namizno, belo, rdeče, črno, I. /II. Razred</t>
  </si>
  <si>
    <t>marelice, I. kvalitete</t>
  </si>
  <si>
    <t>ringlo</t>
  </si>
  <si>
    <t>ananas</t>
  </si>
  <si>
    <t>kaki, I. razred, zrel, sorta vanilija</t>
  </si>
  <si>
    <t>melone, I. kvalitete</t>
  </si>
  <si>
    <t>hruške (namizne, porcijske)</t>
  </si>
  <si>
    <t>ješprenova kaša, ješprenček</t>
  </si>
  <si>
    <t>pirina kaša, pira</t>
  </si>
  <si>
    <t>ajdova kaša</t>
  </si>
  <si>
    <t>prosena kaša</t>
  </si>
  <si>
    <t>ovsena kaša, ovseni rižek</t>
  </si>
  <si>
    <t>kosmiči ovseni</t>
  </si>
  <si>
    <t>polnozrnata pšenična moka</t>
  </si>
  <si>
    <t>koruzna moka</t>
  </si>
  <si>
    <t>ajdova moka</t>
  </si>
  <si>
    <t>pirina polnozrnata moka</t>
  </si>
  <si>
    <t>KAKAV ZRNCA (Benquick ali podobno)</t>
  </si>
  <si>
    <t>kakav prah (Nesquick ali podobno)</t>
  </si>
  <si>
    <t>rum</t>
  </si>
  <si>
    <t>mlečna koruza v konzervi 2 do 5 kg</t>
  </si>
  <si>
    <t>krompirjevi svaljki</t>
  </si>
  <si>
    <t>krompirjevi svaljki s skuto</t>
  </si>
  <si>
    <t>štručka mlečna, kvalitete alpskega peciva, 6 dag rezana oz. po dogovoru</t>
  </si>
  <si>
    <t>štručka mlečna, kvalitete alpskega peciva, 8 dag rezana oz. po dogovoru</t>
  </si>
  <si>
    <t>štručka makova, 10 dag rezana oz. po dogovoru</t>
  </si>
  <si>
    <t>rogljič francoski z marmelado 10 dag</t>
  </si>
  <si>
    <t>buhtelj z marmelado 6 dag</t>
  </si>
  <si>
    <t>buhtelj z marmelado 8 dag</t>
  </si>
  <si>
    <t>pletenica 10 dag</t>
  </si>
  <si>
    <t>žemlja,črna 10 dag rezana oz. po dogovoru</t>
  </si>
  <si>
    <t>žemlja,ržena 10 dag rezana oz. po dogovoru</t>
  </si>
  <si>
    <t>krof z različnim polnilom 6 dag</t>
  </si>
  <si>
    <t>krof z različnim polnilom 10 dag</t>
  </si>
  <si>
    <t>riž, nebrušen, pakiran 1-5 kg</t>
  </si>
  <si>
    <t>7=3*6</t>
  </si>
  <si>
    <t>8=7*stopnja DDV</t>
  </si>
  <si>
    <t>9=7+8</t>
  </si>
  <si>
    <t xml:space="preserve">Datum: </t>
  </si>
  <si>
    <t>žemlja,ovsena 10 dag rezana oz. po dogovoru</t>
  </si>
  <si>
    <t>štručka sirova, 10 dag rezana oz. po dogovoru</t>
  </si>
  <si>
    <t>jogurt sadni probiotični, 180 do 250 g, kvalitete kot EGO</t>
  </si>
  <si>
    <t>mlečni puding vanilija 125 g</t>
  </si>
  <si>
    <t>mlečni puding čokolada 125 g</t>
  </si>
  <si>
    <t>parmezan kilogram</t>
  </si>
  <si>
    <t>bio goveje kocke</t>
  </si>
  <si>
    <t>bio goveje pleče b.k.</t>
  </si>
  <si>
    <t>bio goveji bočnik</t>
  </si>
  <si>
    <t>bio goveja hrenovka</t>
  </si>
  <si>
    <t xml:space="preserve">kalčki </t>
  </si>
  <si>
    <t>naši</t>
  </si>
  <si>
    <t>orehova jederca, polovičke, I. kvalitete</t>
  </si>
  <si>
    <t>kh</t>
  </si>
  <si>
    <t>zamrznjena zelenjavna mešanica za francosko solato 1 - 5 kg</t>
  </si>
  <si>
    <t>gozdni sadeži 1 do 5 kg</t>
  </si>
  <si>
    <t>zamrznjene borovnice, 1 do 5 kg</t>
  </si>
  <si>
    <t>zamrznjene maline 1 do 5 kg</t>
  </si>
  <si>
    <t>mlado zamrznjeno korenje  do 5 kg</t>
  </si>
  <si>
    <t>mlad zamrznjen grah, 1 do 5 kg</t>
  </si>
  <si>
    <t>zamrznjena cvetača, 1- 5 kg</t>
  </si>
  <si>
    <t>mešana zamrznjena zelenjava (kvalitete kaiser mix)  1 do 5 kg</t>
  </si>
  <si>
    <t>brokoli 1 do 5 kg</t>
  </si>
  <si>
    <t>stročji rumen fižol (rezan)  1 do 5 kg</t>
  </si>
  <si>
    <t>špinača, pasirana, 1 do 5 kg</t>
  </si>
  <si>
    <t>mlečna koruza zrnje 1 do 5 kg</t>
  </si>
  <si>
    <t>paprika fileti do 5 kg, kvalitete kot Eta</t>
  </si>
  <si>
    <t>ananasov kompot do 5 kg</t>
  </si>
  <si>
    <t>kompot breskve do 5 kg</t>
  </si>
  <si>
    <t>kompot višnja brez koščic do 1 kg</t>
  </si>
  <si>
    <t>riž beli dolgozrnati, parboiled, prve vrste, pakiran  po 1 - 5 kg</t>
  </si>
  <si>
    <t>instant polenta do 5 kg</t>
  </si>
  <si>
    <t>žitne kroglice s čokolado 0,5 do 1 kg</t>
  </si>
  <si>
    <t>zlate kroglice do 1 kg</t>
  </si>
  <si>
    <t>fritati</t>
  </si>
  <si>
    <t>cmoki z borovničevim nadevom</t>
  </si>
  <si>
    <t>kruh beli, štruca, narezan pakiran</t>
  </si>
  <si>
    <t>kruh beli, model, narezan pakiran</t>
  </si>
  <si>
    <t>kruh polbeli, model, narezan pakiran</t>
  </si>
  <si>
    <t>kruh polbeli štruca, rezano pakirano</t>
  </si>
  <si>
    <t>kruh polnozrnat , model, narezan pakiran</t>
  </si>
  <si>
    <t>kruh ovsen , model, narezan pakiran</t>
  </si>
  <si>
    <t>kruh ržen , model, narezan pakiran</t>
  </si>
  <si>
    <t>kruh koruzni , model, narezan pakiran</t>
  </si>
  <si>
    <t>burek sirni 130 g</t>
  </si>
  <si>
    <t>pizza šunka sir 120 g</t>
  </si>
  <si>
    <t>pizza šunka sir 150g</t>
  </si>
  <si>
    <t>bio korenčkov meš. kruh</t>
  </si>
  <si>
    <t>bio bel pšenični kruh</t>
  </si>
  <si>
    <t>bio koruzni kruh</t>
  </si>
  <si>
    <t>bio črni kruh</t>
  </si>
  <si>
    <t>bio koruzna bombetka 80 g</t>
  </si>
  <si>
    <t>čokolada jedilna do 1 kg</t>
  </si>
  <si>
    <t>vanilij sladkor 0,5 do 1 kg</t>
  </si>
  <si>
    <t>poper mleti do 0,5 kg</t>
  </si>
  <si>
    <t>mleko, sterilizirano, 3,5 % mm, liter</t>
  </si>
  <si>
    <t>surovo maslo 250 g</t>
  </si>
  <si>
    <t>skuta s podloženim sadjem 100 do 150 g</t>
  </si>
  <si>
    <t>sir trdi, mastni (štruca), 45% mm v suhi snovi</t>
  </si>
  <si>
    <t xml:space="preserve">sir topljeni za mazanje, 140 g </t>
  </si>
  <si>
    <t>jogurt navadni, 150-180 g lonček, 2,4 -3,6% mm</t>
  </si>
  <si>
    <t>jogurt sadni, 150-200 g, 2,4 - 3,2 % mm</t>
  </si>
  <si>
    <t>različni okusi, lonček,120 ml</t>
  </si>
  <si>
    <t>sladoled mlečni na palčki 70 ml, različni okusi</t>
  </si>
  <si>
    <t>džem marelica brez barvil konzervansov in umetnih sladil minimalno 45 % sadja, 300-700 g</t>
  </si>
  <si>
    <t>pomarančni nektar min. 50 % sd 0,2 l</t>
  </si>
  <si>
    <t>jabolčni nektar min. 50 % sd 0,2 l</t>
  </si>
  <si>
    <t>jabolčni nektar min. 50 % sd 1 l</t>
  </si>
  <si>
    <t>pomarančni nektar min. 50 % sd 1 l</t>
  </si>
  <si>
    <t>100 % pomarančni sok 1 l</t>
  </si>
  <si>
    <t>100 % jabolčni sok 1 l</t>
  </si>
  <si>
    <t>100 % jabolčni sok 0,2 l</t>
  </si>
  <si>
    <t>100 % pomarančni sok 0,2 l</t>
  </si>
  <si>
    <t>kava, bela, instant 400 - 1000 g</t>
  </si>
  <si>
    <t>marajom 80-220 g</t>
  </si>
  <si>
    <t>drobnjak 70-250 g</t>
  </si>
  <si>
    <t>šetraj 150-300 g</t>
  </si>
  <si>
    <t>paprika mleta, sladka 400-1000 g</t>
  </si>
  <si>
    <t>rožmarin, celi 350-400 g</t>
  </si>
  <si>
    <t>kokosova moka 200-500 g</t>
  </si>
  <si>
    <t>čokoladne mrvice 100-200 g</t>
  </si>
  <si>
    <t>CENA ZA ENOTO MERE brez DDV (EUR)</t>
  </si>
  <si>
    <t>VREDNOST ZA OCENJENO KOLIČINO brez DDV</t>
  </si>
  <si>
    <t>ZNESEK DDV (v EUR)</t>
  </si>
  <si>
    <t>VREDNOST ZA OCENJENO KOLIČINO z DDV (v EUR)</t>
  </si>
  <si>
    <t>ENOTA MERE</t>
  </si>
  <si>
    <t>smetana sladka 35% mm, 1 L</t>
  </si>
  <si>
    <t>svinjsko meso, stegno, brez kosti, I. kvalitete v kosu ali narezano</t>
  </si>
  <si>
    <t>piščančje meso, sveže, prsa, file, brez kosti, brez kože, I. kvalitete</t>
  </si>
  <si>
    <t>piščančje meso, sveže, kračke s kostjo (od 10-12 dkg), I. kvalitete</t>
  </si>
  <si>
    <t>SKUPAJ 2.1. SKLOP:</t>
  </si>
  <si>
    <t>bio mlado mleto goveje meso</t>
  </si>
  <si>
    <t>SKUPAJ 2.6. SKLOP</t>
  </si>
  <si>
    <t>pečenice, manj začinjene, I. kvalitete</t>
  </si>
  <si>
    <t>hrenovke, brez konzervansov, I. kvalitete</t>
  </si>
  <si>
    <t>pršut, pečen, I. kvalitete, v kosu</t>
  </si>
  <si>
    <t>pršut, kuhan, I. kvalitete, v kosu</t>
  </si>
  <si>
    <t>salama suha, domača, drobno mleta, I. kvalitete v kosu</t>
  </si>
  <si>
    <t>3.2 SKLOP: KONZERVIRANE RIBE</t>
  </si>
  <si>
    <t>SKUPAJ 3.1. SKLOP</t>
  </si>
  <si>
    <t>SKUPAJ 3.2. SKLOP</t>
  </si>
  <si>
    <t>SKUPAJ 5.1. SKLOP:</t>
  </si>
  <si>
    <t>SKUPAJ 6.1. SKLOP:</t>
  </si>
  <si>
    <t>SKUPAJ 7.1. SKLOP:</t>
  </si>
  <si>
    <t>SKUPAJ 7.2. SKLOP:</t>
  </si>
  <si>
    <t>SKUPAJ 8.1. SKLOP:</t>
  </si>
  <si>
    <t>SKUPAJ 8.2. SKLOP:</t>
  </si>
  <si>
    <t>SKUPAJ 8.3. SKLOP:</t>
  </si>
  <si>
    <t>SKUPAJ 9.1. SKLOP:</t>
  </si>
  <si>
    <t>SKUPAJ 10.1. SKLOP:</t>
  </si>
  <si>
    <t>breskov nektar min. 50 % sd  1 l</t>
  </si>
  <si>
    <t>breskov nektar min. 50 % sd 0,2 l</t>
  </si>
  <si>
    <t>sir nariban 1 kg do 5 kg</t>
  </si>
  <si>
    <t>tekoči jogurt, navadni, 180 g - 250 g, 1,3 mm, kvalitete kot EGO</t>
  </si>
  <si>
    <t>rezanci jušni valjani, pakirani do 2 kg</t>
  </si>
  <si>
    <t>kisle kumarice, 3,0 - 4,5 kg, kvalitete kot Eta</t>
  </si>
  <si>
    <t>rdeča pesa, 3,0 do 4,5 kg, kvalitete kot Eta</t>
  </si>
  <si>
    <t>lešnikov kremni namaz (nutella ali podobno) 18g do 20g</t>
  </si>
  <si>
    <t>krompir mladi</t>
  </si>
  <si>
    <t>mešanica 3 žit</t>
  </si>
  <si>
    <t>bio buhtelj z mareličnim nadevom 80g</t>
  </si>
  <si>
    <t>Matična številka ponudnika:</t>
  </si>
  <si>
    <t>Davčna številka ponudnika:</t>
  </si>
  <si>
    <t>Telefonska številka kontaktne osebe za sprejemanje naročil:</t>
  </si>
  <si>
    <t>Elektronski naslov kontaktne osebe za sprejemanje naročil:</t>
  </si>
  <si>
    <t>Kontaktna oseba za sprejemanje naročil:</t>
  </si>
  <si>
    <t>Funkcija odgovorne osebe za podpis pogodbe:</t>
  </si>
  <si>
    <t>Odgovorna oseba za podpis pogodbe:</t>
  </si>
  <si>
    <t>Kontaktni e-naslov:</t>
  </si>
  <si>
    <t>Poštna številka:</t>
  </si>
  <si>
    <t xml:space="preserve"> Pri ekoloških živilih mora ponudnik, ki je le distributer in ne proizvajalec ekoloških živil, imeti certificirano CELOTNO VERIGO OD PROIZVAJALCA DO NAROČNIKA. Ministrstvo, pristojno za kmetijstvo, je za izvajanje kontrole ekološke pridelave in predelave pooblastilo tri organizacije za kontrolo in certificiranje: 1) Inštitut za kontrolo in certifikacijo v kmetijstvu in gozdarstvu Maribor, 2) Inštitut za kontrolo in certifikacijo Univerze v Mariboru, 3) Bureau Veritas d.o.o. Ponudnik mora priložiti ustrezen veljavni certifikat.</t>
  </si>
  <si>
    <t>POZOR:</t>
  </si>
  <si>
    <t>Podatki o ponudniku</t>
  </si>
  <si>
    <t>OSNOVNA ŠOLA DOBROVA</t>
  </si>
  <si>
    <t xml:space="preserve">smetana kisla  900g </t>
  </si>
  <si>
    <t>sir poltrdi, lahki 25% mm (štruca)</t>
  </si>
  <si>
    <r>
      <t xml:space="preserve">Jogurt probiotični </t>
    </r>
    <r>
      <rPr>
        <b/>
        <sz val="10"/>
        <rFont val="Arial"/>
        <family val="2"/>
        <charset val="238"/>
      </rPr>
      <t>BIO</t>
    </r>
    <r>
      <rPr>
        <sz val="10"/>
        <rFont val="Arial"/>
        <family val="2"/>
        <charset val="238"/>
      </rPr>
      <t xml:space="preserve"> sadni 150-180 g </t>
    </r>
  </si>
  <si>
    <r>
      <t xml:space="preserve">Jogurt probiotični </t>
    </r>
    <r>
      <rPr>
        <b/>
        <sz val="10"/>
        <rFont val="Arial"/>
        <family val="2"/>
        <charset val="238"/>
      </rPr>
      <t>BIO</t>
    </r>
    <r>
      <rPr>
        <sz val="10"/>
        <rFont val="Arial"/>
        <family val="2"/>
        <charset val="238"/>
      </rPr>
      <t xml:space="preserve"> navadni 150-180 g </t>
    </r>
  </si>
  <si>
    <t>mleklo, brez laktoze, 1 liter</t>
  </si>
  <si>
    <t>sirni namaz 1000 g</t>
  </si>
  <si>
    <t>feta sir</t>
  </si>
  <si>
    <t>svinjski kare</t>
  </si>
  <si>
    <t>zamrznjen paniran piščančji file</t>
  </si>
  <si>
    <t>slanina, panceta suha</t>
  </si>
  <si>
    <t>majoneza 1 - 5 kg enakovredno Tomy</t>
  </si>
  <si>
    <t>olje sončnično 1 l</t>
  </si>
  <si>
    <t>olje sončnično za cvrtje</t>
  </si>
  <si>
    <t>ajvar, nepekoč  do 1 kg enakovredno kot Natureta</t>
  </si>
  <si>
    <t>gorčica delikatesna, do 1 kg enakovrednoNatureta</t>
  </si>
  <si>
    <t>paradižnik pelati do 1 kg</t>
  </si>
  <si>
    <t>tortelini, sveži, sirovi 10/1</t>
  </si>
  <si>
    <t xml:space="preserve">tortelini sveži, sirovi 2/1 </t>
  </si>
  <si>
    <t xml:space="preserve">svaljki polnozrnati </t>
  </si>
  <si>
    <t>svaljki rženi</t>
  </si>
  <si>
    <t>kaneloni špinačni</t>
  </si>
  <si>
    <t>testo listnato razvaljano</t>
  </si>
  <si>
    <t>kus kus polnozrnati</t>
  </si>
  <si>
    <t>bio pšenično pecivo 40 g</t>
  </si>
  <si>
    <t>bio pšenično pecivo 80 g</t>
  </si>
  <si>
    <t>bio pšenično pecivo z dodatkom 40 g</t>
  </si>
  <si>
    <t>bio pšenično pecivo z dodatkom 80 g</t>
  </si>
  <si>
    <t>bio ovseno mešano pecivo z dodatkom 40 g</t>
  </si>
  <si>
    <t>bio ovseno mešano pecivo z dodatkom 80 g</t>
  </si>
  <si>
    <t>bio pirina bombetka 80 g</t>
  </si>
  <si>
    <t>bio pšenično pecivo s posipom 80 g</t>
  </si>
  <si>
    <t>bio pšenično pecivo s posipom 40 g</t>
  </si>
  <si>
    <t>bio ovseno mešano pecivo s posipom 40 g</t>
  </si>
  <si>
    <t>bio ovseno mešano pecivo s posipom 80 g</t>
  </si>
  <si>
    <t>bio pirimo mešano pecivo z dodatkom 40 g</t>
  </si>
  <si>
    <t>bio pirino mešano pecivo z dodatkom 80 g</t>
  </si>
  <si>
    <t>bio pirino mešano pecivo s posipom 80 g</t>
  </si>
  <si>
    <t>kruh pisan , model, narezan</t>
  </si>
  <si>
    <t>rogljič mlečni, 6 dag</t>
  </si>
  <si>
    <t>rogljič mlečni, 8 dag</t>
  </si>
  <si>
    <t>rogljič mlečni, 10 dag</t>
  </si>
  <si>
    <t>rogljič mlečni z nadevom, 6 dag</t>
  </si>
  <si>
    <t>rogljič mlečni z nadevom, 8 dag</t>
  </si>
  <si>
    <t>rogljič mlečni z nadevom, 10 dag</t>
  </si>
  <si>
    <t>pecivo iz listnatega testa, različni nadevi 8 dag</t>
  </si>
  <si>
    <t>pecivo iz listnatega testa, različni nadevi 6 dag</t>
  </si>
  <si>
    <t>hrenovka v mlečnem testu 120 g</t>
  </si>
  <si>
    <t>sendviči 120 g</t>
  </si>
  <si>
    <t>kruh brezglutenski</t>
  </si>
  <si>
    <t>rogljič mlečni s semeni 10 dag</t>
  </si>
  <si>
    <t>pecivo iz listnatega testa, različni nadevi 10 dag</t>
  </si>
  <si>
    <t>pecivo iz listnatega testa, različni nadevi 12 dag</t>
  </si>
  <si>
    <t>pecivo iz listnatega testa, nadev čokolada, lešnik 10 dag</t>
  </si>
  <si>
    <t>kvašeno pecivo različne oblike 8 dag</t>
  </si>
  <si>
    <t>kvašeno pecivo različne oblike 10 dag</t>
  </si>
  <si>
    <t xml:space="preserve">keksi z ovsenimi kosmiči </t>
  </si>
  <si>
    <t xml:space="preserve">keksi kokosovi </t>
  </si>
  <si>
    <t>jabolka porcijska</t>
  </si>
  <si>
    <t>krompir lupljen</t>
  </si>
  <si>
    <t>jagode</t>
  </si>
  <si>
    <t>rozine, razred I. refuza</t>
  </si>
  <si>
    <t>korenje, sveže, koren po kg</t>
  </si>
  <si>
    <t>koleraba, nadzemna</t>
  </si>
  <si>
    <t>mandeljni</t>
  </si>
  <si>
    <t>keksi polnozrnati</t>
  </si>
  <si>
    <t>fižol v konzervi</t>
  </si>
  <si>
    <t>kvas, svež 4 dag</t>
  </si>
  <si>
    <t xml:space="preserve"> izvirska voda 0,5 l</t>
  </si>
  <si>
    <t>žitni kosmiči s čokolado do 1,8 kg, Čokolino in enakovredno</t>
  </si>
  <si>
    <t>čaj divja češnja</t>
  </si>
  <si>
    <t>med cvetlični</t>
  </si>
  <si>
    <t>kava</t>
  </si>
  <si>
    <t>kvas suhi vrečke 5-10 g zavitki</t>
  </si>
  <si>
    <t>pecilni prašek do 13 g (zavitek)</t>
  </si>
  <si>
    <t>cimet mleti do 500 g</t>
  </si>
  <si>
    <t>lovor list do 500 g</t>
  </si>
  <si>
    <t>čokoladno lešnikova krema (nutela ali podobno) 2,5- 5 kg</t>
  </si>
  <si>
    <t>4.1. SKLOP: OLJA IN IZDELKI</t>
  </si>
  <si>
    <t>SKUPAJ 4.1. SKLOP:</t>
  </si>
  <si>
    <t>5.1. SKLOP: SADJE , ZELENJAVA, SUHO SADJE, GOBE</t>
  </si>
  <si>
    <t>6.1. SKLOP:  ZAMRZNJENA ZELENJAVA IN SADJE</t>
  </si>
  <si>
    <t>zamrznjene višnje 1 do 5 kg</t>
  </si>
  <si>
    <t>6.2. SKLOP: KONZERVIRANA ZELENJAVA</t>
  </si>
  <si>
    <t>SKUPAJ 6.2. SKLOP:</t>
  </si>
  <si>
    <t>6.3. SKLOP:  SADNI KOMPOTI, MARMELADE IN DŽEMI</t>
  </si>
  <si>
    <t>SKUPAJ 6.3. SKLOP:</t>
  </si>
  <si>
    <t>7.1. SKLOP: NEKTARJI</t>
  </si>
  <si>
    <t>7.2. SKLOP: SOK 100%</t>
  </si>
  <si>
    <t>8.1. SKLOP: ŽITA, MLEVSKI IZDELKI</t>
  </si>
  <si>
    <t>8.2. SKLOP: TESTENINE</t>
  </si>
  <si>
    <t>8.3. SKLOP: POLNJENE TESTENINE</t>
  </si>
  <si>
    <t>8.4. SKLOP: TESTO</t>
  </si>
  <si>
    <t>SKUPAJ 8.4. SKLOP:</t>
  </si>
  <si>
    <t>9.1. SKLOP: IZDELKI IZ KROMPIRJEVEGA TESTA IN ZDROBA, POLPETI</t>
  </si>
  <si>
    <t>10.1. SKLOP:  KRUH</t>
  </si>
  <si>
    <t>10.2. SKLOP: ŠTRUČKE,  BOMBETE, ŽEMLJE</t>
  </si>
  <si>
    <t>SKUPAJ 10.2. SKLOP:</t>
  </si>
  <si>
    <t>10.3. SKLOP: SLAŠČICE</t>
  </si>
  <si>
    <t>SKUPAJ 10.3. SKLOP:</t>
  </si>
  <si>
    <t>10.4. SKLOP: OSTALO PEKOVSKO PECIVO IN IZDELKI</t>
  </si>
  <si>
    <t>SKUPAJ 10.4. SKLOP:</t>
  </si>
  <si>
    <t>10.5. SKLOP: KEKSI</t>
  </si>
  <si>
    <t>SKUPAJ 10.5. SKLOP:</t>
  </si>
  <si>
    <t>SKUPAJ 10.6 SKLOP:</t>
  </si>
  <si>
    <t>11.1. SKLOP: OSTALO PREHRAMBENO BLAGO</t>
  </si>
  <si>
    <t xml:space="preserve">SKUPAJ 11.1. SKLOP: </t>
  </si>
  <si>
    <t>rezan sir</t>
  </si>
  <si>
    <t>sirni namaz različni okusi  140 g</t>
  </si>
  <si>
    <t>mozzarela</t>
  </si>
  <si>
    <t>telečje meso, sveže,pleče, brez kosti, narezano</t>
  </si>
  <si>
    <t>telečje meso, sveže, stegno, brez kosti, I. kvalitete narezano</t>
  </si>
  <si>
    <t>mlado goveje meso, stegno, brez kosti, I. kvalitete,   narezano</t>
  </si>
  <si>
    <t>mlado goveje meso, pleče, sveže, brez kosti,  narezano</t>
  </si>
  <si>
    <t>piščančje meso, sveže, kračke brez kosti (od 10-12 dkg), I. kvalitete</t>
  </si>
  <si>
    <t xml:space="preserve">puranji file, I. kvalitete, zrezki </t>
  </si>
  <si>
    <t xml:space="preserve">puranji stegno, I. kvalitete, brez kosti, narezano </t>
  </si>
  <si>
    <t>zamarznjen paniran puranji file</t>
  </si>
  <si>
    <t>pršut, kuhan, I. kvalitete, rezan</t>
  </si>
  <si>
    <t>vrat svinjski suh, brez kosti, I. kvalitete, rezano</t>
  </si>
  <si>
    <t>salama navadna posebna v kosu od 1 do 3 kg, brez vidne želatine, rezana</t>
  </si>
  <si>
    <t>salama piščančja prsa, rezana</t>
  </si>
  <si>
    <t>goveja salama suha, domača, drobno mleta, I. kvalitete v kosu</t>
  </si>
  <si>
    <t>lupljena in rezana čebula</t>
  </si>
  <si>
    <t>lupljen in rezan česen</t>
  </si>
  <si>
    <t>paradižnik pelati rezani 2,5 - 4 kg</t>
  </si>
  <si>
    <t>pleskavica manj začinjena 12-15 dag</t>
  </si>
  <si>
    <t>kaneloni sirovi</t>
  </si>
  <si>
    <t>skutini šruklji od 1-5 kg</t>
  </si>
  <si>
    <t>sendviči 150 g</t>
  </si>
  <si>
    <t>piškoti brez  glutena</t>
  </si>
  <si>
    <t>piškoti brez mleka in jajc</t>
  </si>
  <si>
    <t>sadno žitna rezina pakirana (Frutabela in enakovredno) po 25-30 g, manj sladka</t>
  </si>
  <si>
    <t>cordom blue</t>
  </si>
  <si>
    <t>cvetačni polpeti</t>
  </si>
  <si>
    <t>Paniran ribji file (oslič)</t>
  </si>
  <si>
    <t>Argentinski oslič</t>
  </si>
  <si>
    <t>Šarenka postrv file 60-120 g zmrznjen</t>
  </si>
  <si>
    <t>Polenovka file zmrznjen</t>
  </si>
  <si>
    <t>Dimljen losos koščki</t>
  </si>
  <si>
    <t>Atlantski loss file sveži</t>
  </si>
  <si>
    <t>Šarenka file sveža</t>
  </si>
  <si>
    <t>Severno ameriški čopovec file sveži</t>
  </si>
  <si>
    <t>l</t>
  </si>
  <si>
    <t>SKUPAJ 2.2. SKLOP:</t>
  </si>
  <si>
    <t>svinjsko meso mleto</t>
  </si>
  <si>
    <t>SKUPAJ 2.4. SKLOP</t>
  </si>
  <si>
    <t>SKUPAJ 2. 5. SKLOP</t>
  </si>
  <si>
    <t>SKUPAJ 2.3 SKLOP</t>
  </si>
  <si>
    <t>kamut</t>
  </si>
  <si>
    <t>kvinoja</t>
  </si>
  <si>
    <t>bombeta bela 4 dag rezana oz. po dogovoru</t>
  </si>
  <si>
    <t>bombeta ovsena 4 dag rezana oz. po dogovoru</t>
  </si>
  <si>
    <t>bombeta polnozrnata 4 dag rezana oz. po dogovoru</t>
  </si>
  <si>
    <t>bombeta koruzna 4 dag rezana oz. po dogovoru</t>
  </si>
  <si>
    <t>štručka mlečna, kvalitete alpskega peciva, 4 dag rezana oz. po dogovoru</t>
  </si>
  <si>
    <t>štručka makova,4 dag rezana oz. po dogovoru</t>
  </si>
  <si>
    <t>štručka sirova, 4 dag rezana oz. po dogovoru</t>
  </si>
  <si>
    <t>žemlja,črna 4 dag rezana oz. po dogovoru</t>
  </si>
  <si>
    <t>žemlja,ržena 4 dag rezana oz. po dogovoru</t>
  </si>
  <si>
    <t>žemlja,ovsena 4 dag rezana oz. po dogovoru</t>
  </si>
  <si>
    <t xml:space="preserve"> kg</t>
  </si>
  <si>
    <t xml:space="preserve">2. SKUPINA : MESO IN MESNI IZDELKI </t>
  </si>
  <si>
    <t>3. SKUPINA: ZAMRZNJENE RIBE, SVEŽE RIBE, KONZERVIRANE RIBE</t>
  </si>
  <si>
    <t xml:space="preserve">4. SKUPINA: OLJA IN IZDELKI </t>
  </si>
  <si>
    <t xml:space="preserve">5. SKUPINA: SVEŽE SADJE, SVEŽA ZELENJAVA, SUHO SADJE </t>
  </si>
  <si>
    <t xml:space="preserve">6.  SKUPINA: ZAMRZNJENA IN KONZERVIRANA ZELENJAVA IN SADJE </t>
  </si>
  <si>
    <t xml:space="preserve">7. SKUPINA: SADNI SOKOVI, NEKTARJI IN SIRUPI </t>
  </si>
  <si>
    <t xml:space="preserve">8. SKUPINA: ŽITA IN MLEVSKI IZDELKI, TESTENINE </t>
  </si>
  <si>
    <t xml:space="preserve">9. SKUPINA: ZAMRZNJENI IZDELKI IZ TESTA, POLPETI </t>
  </si>
  <si>
    <t xml:space="preserve">11. SKUPINA: OSTALO PREHRAMBENO BLAGO </t>
  </si>
  <si>
    <t xml:space="preserve">10. SKUPINA: KRUH, PEKOVSKO PECIVO, KEKSI, SLAŠČIČARSKI IZDELKI </t>
  </si>
  <si>
    <t xml:space="preserve">1. SKUPINA: MLEKO IN MLEČNI IZDELKI </t>
  </si>
  <si>
    <t>SKUPAJ  SKLOP:</t>
  </si>
  <si>
    <t>JAVNO NAROČILO  Dobava ekoloških in konvencionalnih živil</t>
  </si>
  <si>
    <t>OBRAZEC PR</t>
  </si>
  <si>
    <t>Naziv Ponudnika:</t>
  </si>
  <si>
    <t>Naslov(ulica):</t>
  </si>
  <si>
    <t>Pošta (Kraj):</t>
  </si>
  <si>
    <t>Direktor/zakoniti zastopnik:</t>
  </si>
  <si>
    <t>TRR ponudnika:</t>
  </si>
  <si>
    <t>Davčni zavezanec (ponudnik vpiše DA oziroma NE)</t>
  </si>
  <si>
    <t>NAVODILA ZA IZPOLNJEVANJE</t>
  </si>
  <si>
    <t>4.  ponudniki morajo za pravilno ponudbo ponuditi vse artikle v posameznem sklopu</t>
  </si>
  <si>
    <t>8. vse blagovni znamke, ki jih je naročnik pripisal v opis artikla, so ponudnikom navedene zgolj v pomoč (VELJA NAČELO "ALI ENAKOVREDNO")</t>
  </si>
  <si>
    <t>PRILOGE:</t>
  </si>
  <si>
    <t>1. ponudbene predračun za vse sklope za katere oddajo ponudbo, oddalo v elektronski Excel kompatibilni obliki in v PDF verziji</t>
  </si>
  <si>
    <t>3. kopije veljavnih certifikatov za distributerja ekoloških živil (priloži le ponudnik, ki je zgolj distrubuter)</t>
  </si>
  <si>
    <t xml:space="preserve">4. V kolikor ponudnik na certifikatu ali drugem dokumentu ne bo vpisal zaporedne številke živila iz ponudbenega predračuna, naročnik takega certifikata pri ocenjevanju ne bo upošteval. </t>
  </si>
  <si>
    <t>2. kopije veljavnih certifikatov za ponujena ekološka živila oziroma izbrano kakovost</t>
  </si>
  <si>
    <t>Pomen posameznih oznak:</t>
  </si>
  <si>
    <t>2.  ponudnik v stolpec CENA NA ENOTO MERE brez DDV vnese vrednost v EUR na največ dve decimalki</t>
  </si>
  <si>
    <t>NAZIV ARTIKLA</t>
  </si>
  <si>
    <t>PAKIRANJE</t>
  </si>
  <si>
    <t>P</t>
  </si>
  <si>
    <t>*Vsi ponujeni izdelki morajo ustrezati zahtevi IZBRANA KAKOVOST</t>
  </si>
  <si>
    <t>mlečni smetanov namaz 50 g</t>
  </si>
  <si>
    <t xml:space="preserve"> kom</t>
  </si>
  <si>
    <t>jogurt brez laktoze 150-180g</t>
  </si>
  <si>
    <t xml:space="preserve">3.1. SKLOP: ZAMRZNJENE IN SVEŽE RIBE </t>
  </si>
  <si>
    <t xml:space="preserve">2.5. SKLOP: SALAME </t>
  </si>
  <si>
    <t xml:space="preserve">2.4. SKLOP: MESNINE </t>
  </si>
  <si>
    <t xml:space="preserve">2.3. SKLOP: PERUTNINSKO MESO </t>
  </si>
  <si>
    <t xml:space="preserve">2.2. sklop: MLADO SVINJSKO MESO </t>
  </si>
  <si>
    <t xml:space="preserve">2.1. sklop: MLADO GOVEJE  (JUNEČJE), SVINJSKO, TELEČJE MESO - IZBRANA KAKOVOST* </t>
  </si>
  <si>
    <t xml:space="preserve">1.6. SKLOP: SLADOLEDI </t>
  </si>
  <si>
    <t xml:space="preserve">1.3. SKLOP: JOGURTI-IZBRANA KAKOVOST </t>
  </si>
  <si>
    <t xml:space="preserve">1.2. SKLOP:SMETANA, SKUTA, SIRI, PUDINGI, MLEČNI NAMAZI </t>
  </si>
  <si>
    <t xml:space="preserve">1.1. SKLOP: MLEKO, SMETANA, SKUTA - IZBRANA KAKOVOST* </t>
  </si>
  <si>
    <t>polnjene olive 800 g</t>
  </si>
  <si>
    <t>drobne jušne zakuhe pakirano do 2 kg (zvezdice)</t>
  </si>
  <si>
    <t>testenine špageti do 5 kg</t>
  </si>
  <si>
    <t>grisini porcijski 20 g</t>
  </si>
  <si>
    <t>10.7. SKLOP: OSTALI PEKOVSKI IZDELKI</t>
  </si>
  <si>
    <t>čokolada v prahu, 100-200 g (min. kakavovega masla 20 %)</t>
  </si>
  <si>
    <t>mlečna rezina 30 g</t>
  </si>
  <si>
    <t>kremin do 1,2 kg, Dr. Oetker in enakovredno</t>
  </si>
  <si>
    <t>žafranika do 200 g</t>
  </si>
  <si>
    <t>muškat mleti do 250 g</t>
  </si>
  <si>
    <t xml:space="preserve"> crispy do 300 g</t>
  </si>
  <si>
    <t>napitek bio riž 0,2 l</t>
  </si>
  <si>
    <t>napitek bio mandlji 0,25 l</t>
  </si>
  <si>
    <t>rižev napitek 0,2 l</t>
  </si>
  <si>
    <t>koruzni kosmiči (brez dod. sladkorja)do 1 kg</t>
  </si>
  <si>
    <t>origano do 500 g</t>
  </si>
  <si>
    <t>peteršilj do 500 g</t>
  </si>
  <si>
    <t>timijan, zdrobljen do 500 g</t>
  </si>
  <si>
    <t>3.3. SKLOP: ZAMRZNJENE IN SVEŽE RIBE - NOVOZELANDSKI REPAK</t>
  </si>
  <si>
    <t>Novozelandski repak-file zmrznjen</t>
  </si>
  <si>
    <t>sardine v olju  600-900g</t>
  </si>
  <si>
    <t>SKUPAJ 3.3. SKLOP</t>
  </si>
  <si>
    <t>majoneza 600-800g enakovredno Tomy</t>
  </si>
  <si>
    <t>testenine svedri riževi do 500 g</t>
  </si>
  <si>
    <t>polnozrnati polžki, do 5kg</t>
  </si>
  <si>
    <t>polnozrnati peresniki, do 5kg</t>
  </si>
  <si>
    <t>ribana kaša z dodatkom jajc, do 2kg</t>
  </si>
  <si>
    <t>krpice, blekci, do 2kg</t>
  </si>
  <si>
    <t>vodni vlivanci za juho, do 2kg</t>
  </si>
  <si>
    <t>riževi rezanci, do 2kg</t>
  </si>
  <si>
    <t>sveže vlečeno testo, do  5 kg</t>
  </si>
  <si>
    <t>vlečeno testo do 500 g</t>
  </si>
  <si>
    <t xml:space="preserve">predkuhano testo za lazanjo </t>
  </si>
  <si>
    <t>njoki  enakovredno Mlinotest, do  5 kg</t>
  </si>
  <si>
    <t>10.8. SKLOP:  KRUH - BREZGLUTENSKI</t>
  </si>
  <si>
    <t>polnozrnata sirovka, 10 dag</t>
  </si>
  <si>
    <t>polnozrnata sirovka, 8 dag</t>
  </si>
  <si>
    <t xml:space="preserve">5.  ponudniki morajo pri artiklih, pri katerih je enota mere kos, ponuditi vsaj velikost pakiranja (lahko ponudijo večje) ki je zahtevana.  CENE PONUDNIKI NE SMEJO PRERAČUNAVATI NA ZAHTEVANO PAKIRANJE.  </t>
  </si>
  <si>
    <t>otroški piškoti do 400g</t>
  </si>
  <si>
    <t>prepečenec porcijski 30g</t>
  </si>
  <si>
    <t>toast polnozrnati, do 500 g</t>
  </si>
  <si>
    <t>SKUPAJ 10.8. SKLOP:</t>
  </si>
  <si>
    <t>namaz čokoladni bio, do 400 g</t>
  </si>
  <si>
    <t>citronka. do  500 g</t>
  </si>
  <si>
    <t>musli čokoladni, enakovredno sport musli, do  1000 g</t>
  </si>
  <si>
    <t>sladoled brez laktoze, do 1000ml</t>
  </si>
  <si>
    <t>mlečni sladoled, do 1000 ml</t>
  </si>
  <si>
    <t>kefir bio navadni, 150g</t>
  </si>
  <si>
    <t>kefir bio sadni, 150g</t>
  </si>
  <si>
    <t>paradižnikov ketchap 400-500g</t>
  </si>
  <si>
    <t>polbela pšenična moka tip 850, lahko tudi 2kg</t>
  </si>
  <si>
    <t>ržena moka, lahko tudi 5kg</t>
  </si>
  <si>
    <t>črna pšenična moka, lahko tudi 20kg</t>
  </si>
  <si>
    <t>marelični nektar min. 43 % 0,2 l</t>
  </si>
  <si>
    <t>marmelada porcijska 15 - 25 g, različne vrste, lahko vsebuje konzervanse</t>
  </si>
  <si>
    <t xml:space="preserve">100 % breskov sok 0,2 l, lahko tudi 100%sok iz jabolk, breskev in korenja ali pa 100% sok breskev jabolko v 250ml </t>
  </si>
  <si>
    <t>kus kus, do 5 kg</t>
  </si>
  <si>
    <t>pšenična moka, bela, tip 500, do 30kg</t>
  </si>
  <si>
    <t>kodrasti rezanci, jajčni ali brez jajc do 8 kg</t>
  </si>
  <si>
    <t>testenine polžki, brezjajčni, do 1000g</t>
  </si>
  <si>
    <t>krušne drobtine,  do 10 kg</t>
  </si>
  <si>
    <t>polnozrnati porcijski piškoti, do 50g</t>
  </si>
  <si>
    <t>kakav, prah, grenak, pakiran do 100 g, min 20% kakavovega masla</t>
  </si>
  <si>
    <t>čaj planinski,filter veriga vrečk, gastro pakiranje, 0,8 do 1,3 kg, lahko tudi v posameznih vrečkah (20-25g)</t>
  </si>
  <si>
    <t>čaj šipek-hibiskus,filter veriga vrečk,  gastro pakiranje, 0,8 do 1,3 kg, lahko tudi v posameznih vrečkah (20-25g)</t>
  </si>
  <si>
    <t>klinčki, do 1000 g</t>
  </si>
  <si>
    <t>kis vinski l (4%), pridelan po klasičnem naravnem postopku kisanja, brez dodanih arom, konzervanson in antioksidantov</t>
  </si>
  <si>
    <t>kis jabolčni l (5%), kis vinski l (4%), pridelan po klasičnem naravnem postopku kisanja, brez dodanih arom, konzervanson in antioksidantov</t>
  </si>
  <si>
    <t>riževi vaflji, do 200 g</t>
  </si>
  <si>
    <t>žitni kosmiči, hrustljavi, do  1000 g</t>
  </si>
  <si>
    <t>ajdovi kosmiči, do 1000 g</t>
  </si>
  <si>
    <t>koruzni kosmiči, do 2,5 kg</t>
  </si>
  <si>
    <t>med cvetlični, porcijski, 20g</t>
  </si>
  <si>
    <t>sladkor beli, mleti, do 500 g</t>
  </si>
  <si>
    <t>sladkor beli, do1  kg</t>
  </si>
  <si>
    <t>poper v zrnu do 1000 g</t>
  </si>
  <si>
    <t>kumina do 1000 g</t>
  </si>
  <si>
    <t>kremni namaz 20-50 g (porcijski)</t>
  </si>
  <si>
    <t>soda bikarboma do 500 g</t>
  </si>
  <si>
    <t>čičerika, do 1kg</t>
  </si>
  <si>
    <t>tuna v olivnem olju 1000 - 1800 g</t>
  </si>
  <si>
    <t>mleko sterilizirano, 3,5 % mm,  2 dl</t>
  </si>
  <si>
    <t>maslo porcijsko 15 g</t>
  </si>
  <si>
    <t>1.  OB SHRANJEVANJU NAROČNIK PONUDNIKE PROSI, DA POIMENUJEJO DATOTEKO V OBLIKI: NAZIV PONUDNIKA_PREDRAČUN___________</t>
  </si>
  <si>
    <t>3.  ponudniki obvezno vpišejo trgovsko ime oz. naziv ponujenega živila v stolpec: Blagovna znamka ponujenega artikla, naziv proizvajalca</t>
  </si>
  <si>
    <t>7. ponudniki v stolpec PAKIRANJE obvezno vpišejo velikost pakiranja, ki ga ponujajo. Navedena velikost pakiranja mora biti v enaki merski enoti, kot jo je naročnik zahteval v opisu artikla.</t>
  </si>
  <si>
    <t xml:space="preserve">Če zahtevano pakiranje ni navedeno, ponudnik vseeno vpiše velikost pakiranje v merski enoti, ki je običajna za tak artikel. </t>
  </si>
  <si>
    <t>6. ponudniki pri artiklih, kjer  je enota mere enota za volumen ali težo ponudijo ceno na enoto mere (g, kg, ml, l). Pakiranje ponujenih artiklov mora ustrezati zahtevanemu pakiranju s strani naročnika.</t>
  </si>
  <si>
    <t>marmelada mešana 400 - 900 g, v kozarcu (brez konzervansov)</t>
  </si>
  <si>
    <t>črna pšenična moka,1kg</t>
  </si>
  <si>
    <t>pšenična moka, bela, tip 500, 1 kg</t>
  </si>
  <si>
    <t xml:space="preserve">2.7.SKLOP:  EKOLOŠKO  MESNINE </t>
  </si>
  <si>
    <t>SKUPAJ 2.7. SKLOP</t>
  </si>
  <si>
    <r>
      <t xml:space="preserve">sirni namaz različni okusi  </t>
    </r>
    <r>
      <rPr>
        <sz val="11"/>
        <color theme="8" tint="0.59999389629810485"/>
        <rFont val="Arial Narrow"/>
        <family val="2"/>
        <charset val="238"/>
      </rPr>
      <t xml:space="preserve">30-50 </t>
    </r>
    <r>
      <rPr>
        <sz val="11"/>
        <rFont val="Arial Narrow"/>
        <family val="2"/>
        <charset val="238"/>
      </rPr>
      <t>g</t>
    </r>
  </si>
  <si>
    <t xml:space="preserve">mlečni smetanov namaz 140 g </t>
  </si>
  <si>
    <t>pšenična moka ostra 1 kg</t>
  </si>
  <si>
    <t>koruzni kosmiči  40 g</t>
  </si>
  <si>
    <t>marmelada mešana, enakovredno Presad, gastro pakiranje,do 5 kg lahko vsebuje konzervanse</t>
  </si>
  <si>
    <t>marmelada marelica,  enakovredno Presad, gastro pakiranje,do 5 kg,  lahko vsebuje konzervanse</t>
  </si>
  <si>
    <t>marmelada slivova, enakovredno Presad, gastro pakiranje,do 5 kg lahko vsebuje konzervanse</t>
  </si>
  <si>
    <t>puding, prašek vanilija, pakiran  0,8-1,2 kg</t>
  </si>
  <si>
    <t>puding, prašek čokolada, pakiran  0,8-1,2 kg</t>
  </si>
  <si>
    <t>paradižnikova mezga 2,5 do 4,5 kg ne koncentrat</t>
  </si>
  <si>
    <t>10.6. SKLOP : EKOLOŠKI KRUH IN PEKOVSKI IZDELKI*</t>
  </si>
  <si>
    <t>*   - pri artiklih s sposipom so dovoljene naslednje vrste posipa: mak, sezam, bučna semena</t>
  </si>
  <si>
    <t>bio pšenični s posipom kruh</t>
  </si>
  <si>
    <t>bio pšenični polbeli kruh</t>
  </si>
  <si>
    <t>pšenični zdrob polnozrnat, lahko tudi pirin</t>
  </si>
  <si>
    <t>metuljčki  do 5 kg</t>
  </si>
  <si>
    <t>testenine, špageti, tanki   do 5 kg</t>
  </si>
  <si>
    <t>testenine, peresniki do 5 kg</t>
  </si>
  <si>
    <t>testenine,  polži dvakrat zaviti  do 5 kg</t>
  </si>
  <si>
    <t>testenine, polžki,  do 5 kg</t>
  </si>
  <si>
    <t>rezanci, valjani, široki pak. do 8 kg</t>
  </si>
  <si>
    <t>rezanci polnozrnati, do 2kg (ne špageti)</t>
  </si>
  <si>
    <t>testenine svedri riževi   do 500 g</t>
  </si>
  <si>
    <t>testenine svedri  koruz, do 500 g</t>
  </si>
  <si>
    <t>bulgur do 250g</t>
  </si>
  <si>
    <t>pšenični zdrob, do 1 kg</t>
  </si>
  <si>
    <t xml:space="preserve">PONUDNIKI MORAJO IMETI CERTIFICIRANO  CELOTNO VERIGO (IZBRANA KAKOVOST) OD REJCA DO NAROČNIKA. </t>
  </si>
  <si>
    <t>smuti,  250 g</t>
  </si>
  <si>
    <t>grški navadni, 120g do 150 g</t>
  </si>
  <si>
    <t xml:space="preserve">grški jogurt - sadni, 120g do 150 g </t>
  </si>
  <si>
    <t>1.4. SKLOP: BIO MLEČNI IZDELKI JOGURTI</t>
  </si>
  <si>
    <t>1.5. SKLOP: BIO MLEČNI IZDELKI - KEFIR</t>
  </si>
  <si>
    <t>2.6.SKLOP:  EKOLOŠKO MESO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</si>
</sst>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0.0000"/>
    <numFmt numFmtId="165" formatCode="#,##0.000"/>
  </numFmts>
  <fonts count="37" x14ac:knownFonts="1">
    <font>
      <sz val="10"/>
      <name val="Arial"/>
      <charset val="238"/>
    </font>
    <font>
      <sz val="11"/>
      <color theme="1"/>
      <name val="Calibri"/>
      <family val="2"/>
      <charset val="238"/>
      <scheme val="minor"/>
    </font>
    <font>
      <sz val="8"/>
      <name val="Arial"/>
      <family val="2"/>
      <charset val="238"/>
    </font>
    <font>
      <sz val="11"/>
      <name val="Arial Narrow"/>
      <family val="2"/>
      <charset val="238"/>
    </font>
    <font>
      <sz val="11"/>
      <name val="Arial"/>
      <family val="2"/>
      <charset val="238"/>
    </font>
    <font>
      <b/>
      <sz val="11"/>
      <name val="Arial Narrow"/>
      <family val="2"/>
      <charset val="238"/>
    </font>
    <font>
      <sz val="10"/>
      <color indexed="8"/>
      <name val="Calibri"/>
      <family val="2"/>
      <charset val="238"/>
    </font>
    <font>
      <sz val="10"/>
      <name val="Arial"/>
      <family val="2"/>
      <charset val="238"/>
    </font>
    <font>
      <b/>
      <sz val="9"/>
      <name val="Arial Narrow"/>
      <family val="2"/>
      <charset val="238"/>
    </font>
    <font>
      <sz val="11"/>
      <color theme="1"/>
      <name val="Calibri"/>
      <family val="2"/>
      <scheme val="minor"/>
    </font>
    <font>
      <sz val="10"/>
      <color rgb="FF000000"/>
      <name val="Calibri"/>
      <family val="2"/>
      <charset val="238"/>
    </font>
    <font>
      <sz val="9"/>
      <name val="Tahoma"/>
      <family val="2"/>
      <charset val="238"/>
    </font>
    <font>
      <sz val="10"/>
      <name val="Times New Roman"/>
      <family val="1"/>
      <charset val="238"/>
    </font>
    <font>
      <b/>
      <sz val="12"/>
      <name val="Arial"/>
      <family val="2"/>
      <charset val="238"/>
    </font>
    <font>
      <b/>
      <sz val="14"/>
      <color theme="1"/>
      <name val="Calibri"/>
      <family val="2"/>
      <charset val="238"/>
      <scheme val="minor"/>
    </font>
    <font>
      <b/>
      <sz val="28"/>
      <name val="Calibri"/>
      <family val="2"/>
      <charset val="238"/>
      <scheme val="minor"/>
    </font>
    <font>
      <b/>
      <sz val="20"/>
      <color theme="1"/>
      <name val="Calibri"/>
      <family val="2"/>
      <charset val="238"/>
      <scheme val="minor"/>
    </font>
    <font>
      <sz val="10"/>
      <color theme="1"/>
      <name val="Tahoma"/>
      <family val="2"/>
      <charset val="238"/>
    </font>
    <font>
      <sz val="16"/>
      <color theme="1"/>
      <name val="Tahoma"/>
      <family val="2"/>
      <charset val="238"/>
    </font>
    <font>
      <sz val="9"/>
      <color theme="1"/>
      <name val="Tahoma"/>
      <family val="2"/>
      <charset val="238"/>
    </font>
    <font>
      <b/>
      <sz val="16"/>
      <color theme="1"/>
      <name val="Tahoma"/>
      <family val="2"/>
      <charset val="238"/>
    </font>
    <font>
      <sz val="16"/>
      <name val="Arial"/>
      <family val="2"/>
      <charset val="238"/>
    </font>
    <font>
      <b/>
      <u/>
      <sz val="8"/>
      <name val="Arial Narrow"/>
      <family val="2"/>
      <charset val="238"/>
    </font>
    <font>
      <sz val="8"/>
      <color theme="1"/>
      <name val="Arial Narrow"/>
      <family val="2"/>
      <charset val="238"/>
    </font>
    <font>
      <sz val="8"/>
      <name val="Arial Narrow"/>
      <family val="2"/>
      <charset val="238"/>
    </font>
    <font>
      <b/>
      <sz val="8"/>
      <name val="Arial Narrow"/>
      <family val="2"/>
      <charset val="238"/>
    </font>
    <font>
      <sz val="8"/>
      <name val="Tahoma"/>
      <family val="2"/>
      <charset val="238"/>
    </font>
    <font>
      <sz val="8"/>
      <color rgb="FF000000"/>
      <name val="Arial Narrow"/>
      <family val="2"/>
      <charset val="238"/>
    </font>
    <font>
      <sz val="14"/>
      <color rgb="FF222222"/>
      <name val="Arial"/>
      <family val="2"/>
      <charset val="238"/>
    </font>
    <font>
      <b/>
      <sz val="10"/>
      <name val="Arial"/>
      <family val="2"/>
      <charset val="238"/>
    </font>
    <font>
      <b/>
      <sz val="18"/>
      <color theme="1"/>
      <name val="Calibri"/>
      <family val="2"/>
      <charset val="238"/>
      <scheme val="minor"/>
    </font>
    <font>
      <sz val="20"/>
      <color theme="1"/>
      <name val="Tahoma"/>
      <family val="2"/>
      <charset val="238"/>
    </font>
    <font>
      <sz val="12"/>
      <color theme="1"/>
      <name val="Calibri"/>
      <family val="2"/>
      <scheme val="minor"/>
    </font>
    <font>
      <b/>
      <sz val="12"/>
      <color theme="1"/>
      <name val="Calibri"/>
      <family val="2"/>
      <charset val="238"/>
      <scheme val="minor"/>
    </font>
    <font>
      <b/>
      <sz val="12"/>
      <name val="Tahoma"/>
      <family val="2"/>
      <charset val="238"/>
    </font>
    <font>
      <sz val="11"/>
      <color rgb="FF00B0F0"/>
      <name val="Arial Narrow"/>
      <family val="2"/>
      <charset val="238"/>
    </font>
    <font>
      <sz val="11"/>
      <color theme="8" tint="0.59999389629810485"/>
      <name val="Arial Narrow"/>
      <family val="2"/>
      <charset val="238"/>
    </font>
  </fonts>
  <fills count="16">
    <fill>
      <patternFill patternType="none"/>
    </fill>
    <fill>
      <patternFill patternType="gray125"/>
    </fill>
    <fill>
      <patternFill patternType="solid">
        <fgColor indexed="9"/>
        <bgColor indexed="64"/>
      </patternFill>
    </fill>
    <fill>
      <patternFill patternType="solid">
        <fgColor rgb="FFFFFF00"/>
        <bgColor indexed="64"/>
      </patternFill>
    </fill>
    <fill>
      <patternFill patternType="solid">
        <fgColor rgb="FF92D050"/>
        <bgColor indexed="64"/>
      </patternFill>
    </fill>
    <fill>
      <patternFill patternType="solid">
        <fgColor theme="0"/>
        <bgColor indexed="64"/>
      </patternFill>
    </fill>
    <fill>
      <patternFill patternType="solid">
        <fgColor theme="0" tint="-0.249977111117893"/>
        <bgColor rgb="FF000000"/>
      </patternFill>
    </fill>
    <fill>
      <patternFill patternType="solid">
        <fgColor theme="4" tint="0.59999389629810485"/>
        <bgColor rgb="FF000000"/>
      </patternFill>
    </fill>
    <fill>
      <patternFill patternType="solid">
        <fgColor theme="0"/>
        <bgColor rgb="FF000000"/>
      </patternFill>
    </fill>
    <fill>
      <patternFill patternType="solid">
        <fgColor rgb="FFFF0000"/>
        <bgColor indexed="64"/>
      </patternFill>
    </fill>
    <fill>
      <patternFill patternType="solid">
        <fgColor theme="8" tint="0.39997558519241921"/>
        <bgColor indexed="64"/>
      </patternFill>
    </fill>
    <fill>
      <patternFill patternType="solid">
        <fgColor theme="8" tint="0.39997558519241921"/>
        <bgColor rgb="FF000000"/>
      </patternFill>
    </fill>
    <fill>
      <patternFill patternType="solid">
        <fgColor theme="4" tint="0.59999389629810485"/>
        <bgColor indexed="64"/>
      </patternFill>
    </fill>
    <fill>
      <patternFill patternType="solid">
        <fgColor theme="7" tint="0.39997558519241921"/>
        <bgColor indexed="64"/>
      </patternFill>
    </fill>
    <fill>
      <patternFill patternType="solid">
        <fgColor theme="8" tint="0.59999389629810485"/>
        <bgColor indexed="64"/>
      </patternFill>
    </fill>
    <fill>
      <patternFill patternType="solid">
        <fgColor theme="4" tint="0.39997558519241921"/>
        <bgColor indexed="64"/>
      </patternFill>
    </fill>
  </fills>
  <borders count="8">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style="medium">
        <color indexed="64"/>
      </left>
      <right style="medium">
        <color indexed="64"/>
      </right>
      <top style="medium">
        <color indexed="64"/>
      </top>
      <bottom style="medium">
        <color indexed="64"/>
      </bottom>
      <diagonal/>
    </border>
    <border>
      <left/>
      <right style="thin">
        <color indexed="64"/>
      </right>
      <top style="thin">
        <color indexed="64"/>
      </top>
      <bottom style="thin">
        <color indexed="64"/>
      </bottom>
      <diagonal/>
    </border>
  </borders>
  <cellStyleXfs count="4">
    <xf numFmtId="0" fontId="0" fillId="0" borderId="0"/>
    <xf numFmtId="0" fontId="7" fillId="0" borderId="0"/>
    <xf numFmtId="0" fontId="9" fillId="0" borderId="0"/>
    <xf numFmtId="0" fontId="1" fillId="0" borderId="0"/>
  </cellStyleXfs>
  <cellXfs count="273">
    <xf numFmtId="0" fontId="0" fillId="0" borderId="0" xfId="0"/>
    <xf numFmtId="3" fontId="3" fillId="0" borderId="0" xfId="0" applyNumberFormat="1" applyFont="1" applyAlignment="1">
      <alignment horizontal="center"/>
    </xf>
    <xf numFmtId="0" fontId="3" fillId="0" borderId="0" xfId="0" applyFont="1" applyAlignment="1">
      <alignment horizontal="center"/>
    </xf>
    <xf numFmtId="3" fontId="5" fillId="0" borderId="1" xfId="0" quotePrefix="1" applyNumberFormat="1" applyFont="1" applyBorder="1" applyAlignment="1">
      <alignment horizontal="center" vertical="center"/>
    </xf>
    <xf numFmtId="4" fontId="5" fillId="0" borderId="1" xfId="0" quotePrefix="1" applyNumberFormat="1" applyFont="1" applyBorder="1" applyAlignment="1">
      <alignment horizontal="center" vertical="center"/>
    </xf>
    <xf numFmtId="0" fontId="3" fillId="0" borderId="1" xfId="0" applyFont="1" applyBorder="1" applyAlignment="1">
      <alignment horizontal="left" vertical="center"/>
    </xf>
    <xf numFmtId="0" fontId="4" fillId="0" borderId="0" xfId="0" applyFont="1"/>
    <xf numFmtId="4" fontId="3" fillId="0" borderId="1" xfId="0" applyNumberFormat="1" applyFont="1" applyFill="1" applyBorder="1" applyAlignment="1">
      <alignment horizontal="center" vertical="top"/>
    </xf>
    <xf numFmtId="4" fontId="5" fillId="0" borderId="1" xfId="0" quotePrefix="1" applyNumberFormat="1" applyFont="1" applyFill="1" applyBorder="1" applyAlignment="1">
      <alignment horizontal="center" vertical="center"/>
    </xf>
    <xf numFmtId="4" fontId="5" fillId="0" borderId="1" xfId="0" applyNumberFormat="1" applyFont="1" applyFill="1" applyBorder="1" applyAlignment="1">
      <alignment horizontal="center" vertical="center"/>
    </xf>
    <xf numFmtId="4" fontId="3" fillId="0" borderId="1" xfId="0" applyNumberFormat="1" applyFont="1" applyFill="1" applyBorder="1" applyAlignment="1">
      <alignment horizontal="center" vertical="center"/>
    </xf>
    <xf numFmtId="3" fontId="3" fillId="0" borderId="1" xfId="0" quotePrefix="1" applyNumberFormat="1" applyFont="1" applyBorder="1" applyAlignment="1">
      <alignment horizontal="center" vertical="center"/>
    </xf>
    <xf numFmtId="4" fontId="3" fillId="0" borderId="1" xfId="0" applyNumberFormat="1" applyFont="1" applyBorder="1" applyAlignment="1">
      <alignment horizontal="center" vertical="center"/>
    </xf>
    <xf numFmtId="0" fontId="3" fillId="0" borderId="1" xfId="0" applyFont="1" applyBorder="1" applyAlignment="1">
      <alignment horizontal="center" vertical="center"/>
    </xf>
    <xf numFmtId="0" fontId="3" fillId="2" borderId="1" xfId="0" applyFont="1" applyFill="1" applyBorder="1" applyAlignment="1">
      <alignment horizontal="center" vertical="center"/>
    </xf>
    <xf numFmtId="3" fontId="3" fillId="0" borderId="0" xfId="0" applyNumberFormat="1" applyFont="1" applyAlignment="1">
      <alignment horizontal="center" vertical="center"/>
    </xf>
    <xf numFmtId="0" fontId="3" fillId="0" borderId="0" xfId="0" applyFont="1" applyAlignment="1">
      <alignment horizontal="center" vertical="center"/>
    </xf>
    <xf numFmtId="0" fontId="4" fillId="0" borderId="0" xfId="0" applyFont="1" applyAlignment="1">
      <alignment vertical="center"/>
    </xf>
    <xf numFmtId="4" fontId="3" fillId="0" borderId="1" xfId="0" quotePrefix="1" applyNumberFormat="1" applyFont="1" applyBorder="1" applyAlignment="1">
      <alignment horizontal="center" vertical="center"/>
    </xf>
    <xf numFmtId="3" fontId="5" fillId="0" borderId="0" xfId="0" quotePrefix="1" applyNumberFormat="1" applyFont="1" applyBorder="1" applyAlignment="1">
      <alignment horizontal="center" vertical="center"/>
    </xf>
    <xf numFmtId="4" fontId="5" fillId="0" borderId="0" xfId="0" quotePrefix="1" applyNumberFormat="1" applyFont="1" applyBorder="1" applyAlignment="1">
      <alignment horizontal="center" vertical="center"/>
    </xf>
    <xf numFmtId="0" fontId="3" fillId="0" borderId="0" xfId="0" applyFont="1" applyFill="1" applyBorder="1" applyAlignment="1">
      <alignment horizontal="center" vertical="top"/>
    </xf>
    <xf numFmtId="0" fontId="3" fillId="0" borderId="0" xfId="0" applyNumberFormat="1" applyFont="1" applyAlignment="1">
      <alignment horizontal="center"/>
    </xf>
    <xf numFmtId="0" fontId="5" fillId="0" borderId="1" xfId="0" quotePrefix="1" applyNumberFormat="1" applyFont="1" applyBorder="1" applyAlignment="1">
      <alignment horizontal="center" vertical="center"/>
    </xf>
    <xf numFmtId="0" fontId="4" fillId="0" borderId="0" xfId="0" applyFont="1" applyFill="1" applyBorder="1" applyAlignment="1"/>
    <xf numFmtId="0" fontId="6" fillId="0" borderId="0" xfId="0" applyFont="1"/>
    <xf numFmtId="0" fontId="5" fillId="0" borderId="1" xfId="0" quotePrefix="1" applyNumberFormat="1" applyFont="1" applyFill="1" applyBorder="1" applyAlignment="1">
      <alignment horizontal="center" vertical="center"/>
    </xf>
    <xf numFmtId="0" fontId="3" fillId="0" borderId="1" xfId="0" applyNumberFormat="1" applyFont="1" applyFill="1" applyBorder="1" applyAlignment="1">
      <alignment horizontal="center" vertical="top"/>
    </xf>
    <xf numFmtId="0" fontId="3" fillId="0" borderId="1" xfId="0" applyFont="1" applyFill="1" applyBorder="1" applyAlignment="1">
      <alignment horizontal="center" vertical="center"/>
    </xf>
    <xf numFmtId="3" fontId="5" fillId="0" borderId="1" xfId="0" quotePrefix="1" applyNumberFormat="1" applyFont="1" applyFill="1" applyBorder="1" applyAlignment="1">
      <alignment horizontal="center" vertical="center"/>
    </xf>
    <xf numFmtId="0" fontId="3" fillId="0" borderId="0" xfId="0" applyFont="1" applyAlignment="1"/>
    <xf numFmtId="4" fontId="3" fillId="0" borderId="0" xfId="0" applyNumberFormat="1" applyFont="1" applyAlignment="1"/>
    <xf numFmtId="0" fontId="4" fillId="0" borderId="0" xfId="0" applyFont="1" applyAlignment="1"/>
    <xf numFmtId="0" fontId="5" fillId="0" borderId="0" xfId="0" applyFont="1" applyAlignment="1">
      <alignment horizontal="center"/>
    </xf>
    <xf numFmtId="0" fontId="0" fillId="0" borderId="0" xfId="0" applyProtection="1">
      <protection hidden="1"/>
    </xf>
    <xf numFmtId="0" fontId="11" fillId="0" borderId="0" xfId="0" applyFont="1" applyProtection="1">
      <protection hidden="1"/>
    </xf>
    <xf numFmtId="11" fontId="0" fillId="0" borderId="0" xfId="0" applyNumberFormat="1" applyAlignment="1" applyProtection="1">
      <alignment horizontal="center"/>
      <protection hidden="1"/>
    </xf>
    <xf numFmtId="0" fontId="0" fillId="0" borderId="0" xfId="0" applyBorder="1"/>
    <xf numFmtId="0" fontId="12" fillId="0" borderId="0" xfId="0" applyFont="1"/>
    <xf numFmtId="0" fontId="13" fillId="0" borderId="0" xfId="0" applyFont="1" applyFill="1" applyBorder="1" applyProtection="1">
      <protection hidden="1"/>
    </xf>
    <xf numFmtId="0" fontId="13" fillId="0" borderId="0" xfId="0" applyFont="1"/>
    <xf numFmtId="164" fontId="0" fillId="0" borderId="0" xfId="0" applyNumberFormat="1" applyFont="1" applyBorder="1" applyAlignment="1" applyProtection="1">
      <alignment vertical="center"/>
      <protection locked="0"/>
    </xf>
    <xf numFmtId="1" fontId="0" fillId="0" borderId="0" xfId="0" applyNumberFormat="1" applyFont="1" applyBorder="1" applyAlignment="1" applyProtection="1">
      <alignment vertical="center"/>
      <protection locked="0"/>
    </xf>
    <xf numFmtId="1" fontId="0" fillId="0" borderId="0" xfId="0" applyNumberFormat="1" applyFont="1" applyBorder="1" applyAlignment="1" applyProtection="1">
      <alignment horizontal="center" vertical="center"/>
    </xf>
    <xf numFmtId="3" fontId="0" fillId="0" borderId="0" xfId="0" applyNumberFormat="1" applyFont="1" applyBorder="1" applyAlignment="1" applyProtection="1">
      <alignment vertical="center"/>
    </xf>
    <xf numFmtId="0" fontId="15" fillId="5" borderId="0" xfId="0" applyFont="1" applyFill="1" applyBorder="1" applyAlignment="1" applyProtection="1">
      <alignment vertical="center"/>
    </xf>
    <xf numFmtId="0" fontId="14" fillId="3" borderId="0" xfId="0" applyFont="1" applyFill="1" applyAlignment="1" applyProtection="1">
      <alignment wrapText="1"/>
      <protection hidden="1"/>
    </xf>
    <xf numFmtId="0" fontId="16" fillId="3" borderId="0" xfId="0" applyFont="1" applyFill="1" applyProtection="1">
      <protection hidden="1"/>
    </xf>
    <xf numFmtId="0" fontId="19" fillId="0" borderId="0" xfId="0" applyNumberFormat="1" applyFont="1" applyFill="1" applyBorder="1" applyAlignment="1" applyProtection="1">
      <alignment vertical="center"/>
    </xf>
    <xf numFmtId="0" fontId="0" fillId="0" borderId="0" xfId="0" applyBorder="1" applyAlignment="1" applyProtection="1">
      <protection hidden="1"/>
    </xf>
    <xf numFmtId="0" fontId="11" fillId="0" borderId="0" xfId="0" applyFont="1" applyBorder="1" applyAlignment="1" applyProtection="1">
      <protection hidden="1"/>
    </xf>
    <xf numFmtId="0" fontId="21" fillId="2" borderId="0" xfId="0" applyFont="1" applyFill="1" applyBorder="1" applyAlignment="1" applyProtection="1">
      <protection hidden="1"/>
    </xf>
    <xf numFmtId="0" fontId="3" fillId="0" borderId="0" xfId="0" applyFont="1" applyFill="1" applyBorder="1"/>
    <xf numFmtId="0" fontId="3" fillId="0" borderId="0" xfId="0" applyFont="1" applyFill="1" applyBorder="1" applyAlignment="1">
      <alignment wrapText="1"/>
    </xf>
    <xf numFmtId="3" fontId="3" fillId="0" borderId="0" xfId="0" applyNumberFormat="1" applyFont="1" applyFill="1" applyBorder="1" applyAlignment="1">
      <alignment horizontal="center"/>
    </xf>
    <xf numFmtId="0" fontId="3" fillId="0" borderId="0" xfId="0" applyFont="1" applyFill="1" applyBorder="1" applyAlignment="1">
      <alignment horizontal="center"/>
    </xf>
    <xf numFmtId="0" fontId="3" fillId="0" borderId="2" xfId="0" applyFont="1" applyFill="1" applyBorder="1" applyAlignment="1">
      <alignment vertical="center"/>
    </xf>
    <xf numFmtId="0" fontId="10" fillId="0" borderId="0" xfId="0" applyFont="1" applyFill="1" applyBorder="1"/>
    <xf numFmtId="4" fontId="3" fillId="0" borderId="0" xfId="0" applyNumberFormat="1" applyFont="1" applyFill="1" applyBorder="1" applyAlignment="1"/>
    <xf numFmtId="0" fontId="3" fillId="0" borderId="0" xfId="0" applyFont="1" applyFill="1" applyBorder="1" applyAlignment="1"/>
    <xf numFmtId="0" fontId="3" fillId="0" borderId="0" xfId="0" applyFont="1" applyBorder="1" applyAlignment="1">
      <alignment horizontal="left" vertical="top"/>
    </xf>
    <xf numFmtId="0" fontId="5" fillId="0" borderId="0" xfId="0" applyFont="1" applyFill="1" applyBorder="1" applyAlignment="1"/>
    <xf numFmtId="0" fontId="8" fillId="6" borderId="1" xfId="1" applyFont="1" applyFill="1" applyBorder="1" applyAlignment="1">
      <alignment horizontal="center" vertical="top" wrapText="1"/>
    </xf>
    <xf numFmtId="3" fontId="8" fillId="6" borderId="1" xfId="1" applyNumberFormat="1" applyFont="1" applyFill="1" applyBorder="1" applyAlignment="1">
      <alignment horizontal="center" vertical="top" wrapText="1"/>
    </xf>
    <xf numFmtId="4" fontId="8" fillId="6" borderId="1" xfId="1" applyNumberFormat="1" applyFont="1" applyFill="1" applyBorder="1" applyAlignment="1">
      <alignment horizontal="center" vertical="top" wrapText="1"/>
    </xf>
    <xf numFmtId="0" fontId="5" fillId="7" borderId="4" xfId="0" applyFont="1" applyFill="1" applyBorder="1" applyAlignment="1">
      <alignment horizontal="left" vertical="center"/>
    </xf>
    <xf numFmtId="3" fontId="3" fillId="0" borderId="0" xfId="0" quotePrefix="1" applyNumberFormat="1" applyFont="1" applyBorder="1" applyAlignment="1">
      <alignment horizontal="center" vertical="center"/>
    </xf>
    <xf numFmtId="4" fontId="3" fillId="0" borderId="0" xfId="0" quotePrefix="1" applyNumberFormat="1" applyFont="1" applyBorder="1" applyAlignment="1">
      <alignment horizontal="center" vertical="center"/>
    </xf>
    <xf numFmtId="4" fontId="5" fillId="0" borderId="0" xfId="0" quotePrefix="1" applyNumberFormat="1" applyFont="1" applyFill="1" applyBorder="1" applyAlignment="1">
      <alignment horizontal="center" vertical="center"/>
    </xf>
    <xf numFmtId="0" fontId="3" fillId="3" borderId="0" xfId="0" applyNumberFormat="1" applyFont="1" applyFill="1" applyBorder="1" applyAlignment="1">
      <alignment horizontal="center"/>
    </xf>
    <xf numFmtId="0" fontId="5" fillId="0" borderId="0" xfId="0" applyFont="1" applyAlignment="1"/>
    <xf numFmtId="0" fontId="0" fillId="0" borderId="0" xfId="0" applyAlignment="1" applyProtection="1">
      <protection hidden="1"/>
    </xf>
    <xf numFmtId="0" fontId="11" fillId="0" borderId="0" xfId="0" applyFont="1" applyAlignment="1" applyProtection="1">
      <protection hidden="1"/>
    </xf>
    <xf numFmtId="0" fontId="4" fillId="7" borderId="5" xfId="0" applyFont="1" applyFill="1" applyBorder="1" applyAlignment="1">
      <alignment horizontal="left" vertical="center"/>
    </xf>
    <xf numFmtId="0" fontId="3" fillId="0" borderId="1" xfId="0" applyFont="1" applyFill="1" applyBorder="1" applyAlignment="1">
      <alignment horizontal="left" vertical="center"/>
    </xf>
    <xf numFmtId="3" fontId="3" fillId="0" borderId="1" xfId="0" applyNumberFormat="1" applyFont="1" applyFill="1" applyBorder="1" applyAlignment="1">
      <alignment horizontal="center" vertical="center"/>
    </xf>
    <xf numFmtId="0" fontId="3" fillId="0" borderId="2" xfId="0" applyFont="1" applyFill="1" applyBorder="1" applyAlignment="1">
      <alignment horizontal="left" vertical="center"/>
    </xf>
    <xf numFmtId="0" fontId="3" fillId="0" borderId="4" xfId="0" applyFont="1" applyFill="1" applyBorder="1" applyAlignment="1">
      <alignment vertical="center"/>
    </xf>
    <xf numFmtId="0" fontId="5" fillId="0" borderId="3" xfId="0" applyFont="1" applyFill="1" applyBorder="1" applyAlignment="1">
      <alignment vertical="center"/>
    </xf>
    <xf numFmtId="0" fontId="3" fillId="0" borderId="1" xfId="0" applyNumberFormat="1" applyFont="1" applyFill="1" applyBorder="1" applyAlignment="1">
      <alignment horizontal="center" vertical="center"/>
    </xf>
    <xf numFmtId="3" fontId="3" fillId="0" borderId="1" xfId="0" applyNumberFormat="1" applyFont="1" applyBorder="1" applyAlignment="1">
      <alignment horizontal="center" vertical="center"/>
    </xf>
    <xf numFmtId="0" fontId="3" fillId="0" borderId="0" xfId="0" applyFont="1" applyAlignment="1">
      <alignment horizontal="left"/>
    </xf>
    <xf numFmtId="49" fontId="3" fillId="0" borderId="1" xfId="0" applyNumberFormat="1" applyFont="1" applyFill="1" applyBorder="1" applyAlignment="1">
      <alignment horizontal="left" vertical="center"/>
    </xf>
    <xf numFmtId="0" fontId="5" fillId="0" borderId="1" xfId="0" applyFont="1" applyBorder="1" applyAlignment="1">
      <alignment horizontal="left" vertical="center"/>
    </xf>
    <xf numFmtId="0" fontId="3" fillId="2" borderId="1" xfId="0" applyFont="1" applyFill="1" applyBorder="1" applyAlignment="1">
      <alignment horizontal="left" vertical="center"/>
    </xf>
    <xf numFmtId="0" fontId="3" fillId="0" borderId="1" xfId="0" applyFont="1" applyBorder="1" applyAlignment="1">
      <alignment horizontal="left"/>
    </xf>
    <xf numFmtId="0" fontId="3" fillId="0" borderId="0" xfId="0" applyNumberFormat="1" applyFont="1" applyAlignment="1"/>
    <xf numFmtId="0" fontId="3" fillId="0" borderId="1" xfId="0" applyNumberFormat="1" applyFont="1" applyBorder="1" applyAlignment="1">
      <alignment horizontal="left" vertical="center"/>
    </xf>
    <xf numFmtId="0" fontId="5" fillId="0" borderId="1" xfId="0" applyNumberFormat="1" applyFont="1" applyBorder="1" applyAlignment="1">
      <alignment horizontal="left" vertical="center"/>
    </xf>
    <xf numFmtId="0" fontId="3" fillId="0" borderId="0" xfId="0" applyFont="1" applyFill="1" applyBorder="1" applyAlignment="1">
      <alignment horizontal="left" vertical="top"/>
    </xf>
    <xf numFmtId="0" fontId="3" fillId="0" borderId="0" xfId="0" applyFont="1" applyAlignment="1">
      <alignment vertical="center"/>
    </xf>
    <xf numFmtId="0" fontId="3" fillId="0" borderId="1" xfId="0" applyFont="1" applyBorder="1" applyAlignment="1">
      <alignment vertical="center"/>
    </xf>
    <xf numFmtId="2" fontId="3" fillId="0" borderId="1" xfId="0" applyNumberFormat="1" applyFont="1" applyFill="1" applyBorder="1" applyAlignment="1">
      <alignment horizontal="right" vertical="center"/>
    </xf>
    <xf numFmtId="0" fontId="3" fillId="0" borderId="1" xfId="0" applyFont="1" applyFill="1" applyBorder="1" applyAlignment="1">
      <alignment vertical="center"/>
    </xf>
    <xf numFmtId="0" fontId="3" fillId="0" borderId="1" xfId="0" applyFont="1" applyBorder="1" applyAlignment="1">
      <alignment horizontal="center" vertical="top"/>
    </xf>
    <xf numFmtId="0" fontId="5" fillId="0" borderId="1" xfId="0" applyFont="1" applyBorder="1" applyAlignment="1">
      <alignment vertical="center"/>
    </xf>
    <xf numFmtId="0" fontId="3" fillId="0" borderId="5" xfId="0" applyFont="1" applyBorder="1" applyAlignment="1">
      <alignment horizontal="left" vertical="top"/>
    </xf>
    <xf numFmtId="4" fontId="3" fillId="0" borderId="1" xfId="0" applyNumberFormat="1" applyFont="1" applyFill="1" applyBorder="1" applyAlignment="1">
      <alignment horizontal="right" vertical="center"/>
    </xf>
    <xf numFmtId="0" fontId="3" fillId="0" borderId="1" xfId="0" applyNumberFormat="1" applyFont="1" applyFill="1" applyBorder="1" applyAlignment="1">
      <alignment horizontal="right" vertical="center"/>
    </xf>
    <xf numFmtId="0" fontId="3" fillId="0" borderId="0" xfId="0" applyFont="1" applyBorder="1" applyAlignment="1">
      <alignment horizontal="left" vertical="center"/>
    </xf>
    <xf numFmtId="0" fontId="5" fillId="0" borderId="0" xfId="0" applyFont="1" applyBorder="1" applyAlignment="1">
      <alignment vertical="center"/>
    </xf>
    <xf numFmtId="0" fontId="3" fillId="2" borderId="1" xfId="0" applyFont="1" applyFill="1" applyBorder="1" applyAlignment="1">
      <alignment vertical="center"/>
    </xf>
    <xf numFmtId="0" fontId="3" fillId="0" borderId="1" xfId="0" applyFont="1" applyBorder="1" applyAlignment="1">
      <alignment vertical="top"/>
    </xf>
    <xf numFmtId="0" fontId="3" fillId="0" borderId="0" xfId="0" applyFont="1" applyBorder="1" applyAlignment="1">
      <alignment vertical="top"/>
    </xf>
    <xf numFmtId="0" fontId="3" fillId="0" borderId="0" xfId="0" applyFont="1" applyBorder="1" applyAlignment="1">
      <alignment horizontal="center" vertical="top"/>
    </xf>
    <xf numFmtId="0" fontId="5" fillId="0" borderId="0" xfId="0" applyFont="1" applyBorder="1" applyAlignment="1">
      <alignment horizontal="left" vertical="center"/>
    </xf>
    <xf numFmtId="3" fontId="3" fillId="0" borderId="1" xfId="0" applyNumberFormat="1" applyFont="1" applyBorder="1" applyAlignment="1">
      <alignment horizontal="center" vertical="top"/>
    </xf>
    <xf numFmtId="0" fontId="3" fillId="0" borderId="0" xfId="0" applyFont="1" applyBorder="1" applyAlignment="1">
      <alignment horizontal="center" vertical="center"/>
    </xf>
    <xf numFmtId="2" fontId="3" fillId="0" borderId="0" xfId="0" applyNumberFormat="1" applyFont="1" applyFill="1" applyBorder="1" applyAlignment="1">
      <alignment horizontal="center" vertical="top"/>
    </xf>
    <xf numFmtId="0" fontId="3" fillId="0" borderId="1" xfId="0" applyNumberFormat="1" applyFont="1" applyBorder="1" applyAlignment="1">
      <alignment horizontal="center" vertical="center"/>
    </xf>
    <xf numFmtId="0" fontId="5" fillId="0" borderId="0" xfId="0" applyFont="1" applyBorder="1" applyAlignment="1">
      <alignment horizontal="left" vertical="top"/>
    </xf>
    <xf numFmtId="0" fontId="3" fillId="0" borderId="0" xfId="0" applyNumberFormat="1" applyFont="1" applyBorder="1" applyAlignment="1">
      <alignment horizontal="center" vertical="top"/>
    </xf>
    <xf numFmtId="4" fontId="3" fillId="0" borderId="0" xfId="0" applyNumberFormat="1" applyFont="1" applyBorder="1" applyAlignment="1">
      <alignment horizontal="center" vertical="top"/>
    </xf>
    <xf numFmtId="0" fontId="22" fillId="0" borderId="0" xfId="0" applyFont="1" applyAlignment="1"/>
    <xf numFmtId="0" fontId="23" fillId="0" borderId="0" xfId="0" applyFont="1" applyAlignment="1"/>
    <xf numFmtId="0" fontId="24" fillId="0" borderId="0" xfId="0" applyFont="1" applyAlignment="1">
      <alignment horizontal="center"/>
    </xf>
    <xf numFmtId="4" fontId="24" fillId="0" borderId="0" xfId="0" applyNumberFormat="1" applyFont="1" applyAlignment="1">
      <alignment horizontal="center"/>
    </xf>
    <xf numFmtId="4" fontId="24" fillId="0" borderId="0" xfId="0" applyNumberFormat="1" applyFont="1" applyAlignment="1"/>
    <xf numFmtId="0" fontId="24" fillId="0" borderId="0" xfId="0" applyFont="1" applyAlignment="1"/>
    <xf numFmtId="0" fontId="24" fillId="0" borderId="0" xfId="0" applyFont="1" applyAlignment="1">
      <alignment horizontal="left"/>
    </xf>
    <xf numFmtId="0" fontId="25" fillId="0" borderId="0" xfId="0" applyFont="1" applyAlignment="1"/>
    <xf numFmtId="0" fontId="25" fillId="0" borderId="0" xfId="0" applyFont="1" applyAlignment="1">
      <alignment horizontal="center"/>
    </xf>
    <xf numFmtId="4" fontId="25" fillId="0" borderId="0" xfId="0" applyNumberFormat="1" applyFont="1" applyAlignment="1"/>
    <xf numFmtId="0" fontId="2" fillId="0" borderId="0" xfId="0" applyFont="1" applyAlignment="1" applyProtection="1">
      <protection hidden="1"/>
    </xf>
    <xf numFmtId="11" fontId="2" fillId="0" borderId="0" xfId="0" applyNumberFormat="1" applyFont="1" applyAlignment="1" applyProtection="1">
      <alignment horizontal="center"/>
      <protection hidden="1"/>
    </xf>
    <xf numFmtId="0" fontId="26" fillId="0" borderId="0" xfId="0" applyFont="1" applyAlignment="1" applyProtection="1">
      <protection hidden="1"/>
    </xf>
    <xf numFmtId="0" fontId="24" fillId="0" borderId="0" xfId="0" applyFont="1" applyBorder="1" applyAlignment="1">
      <alignment horizontal="left" vertical="top"/>
    </xf>
    <xf numFmtId="0" fontId="2" fillId="0" borderId="0" xfId="0" applyFont="1" applyAlignment="1"/>
    <xf numFmtId="0" fontId="24" fillId="0" borderId="0" xfId="0" applyFont="1" applyBorder="1" applyAlignment="1"/>
    <xf numFmtId="0" fontId="27" fillId="0" borderId="0" xfId="0" applyFont="1" applyFill="1" applyBorder="1" applyAlignment="1"/>
    <xf numFmtId="0" fontId="24" fillId="0" borderId="0" xfId="0" applyFont="1" applyFill="1" applyBorder="1" applyAlignment="1">
      <alignment horizontal="center"/>
    </xf>
    <xf numFmtId="4" fontId="24" fillId="0" borderId="0" xfId="0" applyNumberFormat="1" applyFont="1" applyFill="1" applyBorder="1" applyAlignment="1">
      <alignment horizontal="center"/>
    </xf>
    <xf numFmtId="4" fontId="24" fillId="0" borderId="0" xfId="0" applyNumberFormat="1" applyFont="1" applyFill="1" applyBorder="1" applyAlignment="1"/>
    <xf numFmtId="0" fontId="24" fillId="0" borderId="0" xfId="0" applyFont="1" applyFill="1" applyBorder="1" applyAlignment="1"/>
    <xf numFmtId="0" fontId="25" fillId="0" borderId="0" xfId="0" applyFont="1" applyFill="1" applyBorder="1" applyAlignment="1"/>
    <xf numFmtId="0" fontId="2" fillId="0" borderId="0" xfId="0" applyFont="1" applyFill="1" applyBorder="1" applyAlignment="1"/>
    <xf numFmtId="0" fontId="21" fillId="4" borderId="0" xfId="0" applyFont="1" applyFill="1" applyBorder="1" applyAlignment="1" applyProtection="1">
      <protection hidden="1"/>
    </xf>
    <xf numFmtId="0" fontId="3" fillId="2" borderId="1" xfId="0" applyFont="1" applyFill="1" applyBorder="1" applyAlignment="1">
      <alignment vertical="center" wrapText="1"/>
    </xf>
    <xf numFmtId="0" fontId="3" fillId="0" borderId="1" xfId="0" applyFont="1" applyBorder="1" applyAlignment="1">
      <alignment horizontal="left" vertical="center" wrapText="1"/>
    </xf>
    <xf numFmtId="0" fontId="16" fillId="0" borderId="0" xfId="0" applyFont="1"/>
    <xf numFmtId="0" fontId="28" fillId="0" borderId="0" xfId="0" applyFont="1"/>
    <xf numFmtId="0" fontId="7" fillId="0" borderId="1" xfId="0" applyFont="1" applyBorder="1" applyProtection="1">
      <protection hidden="1"/>
    </xf>
    <xf numFmtId="11" fontId="0" fillId="0" borderId="1" xfId="0" applyNumberFormat="1" applyBorder="1" applyAlignment="1" applyProtection="1">
      <alignment horizontal="center"/>
      <protection hidden="1"/>
    </xf>
    <xf numFmtId="0" fontId="11" fillId="0" borderId="1" xfId="0" applyFont="1" applyBorder="1" applyProtection="1">
      <protection hidden="1"/>
    </xf>
    <xf numFmtId="0" fontId="0" fillId="0" borderId="1" xfId="0" applyBorder="1" applyAlignment="1" applyProtection="1">
      <alignment horizontal="center"/>
      <protection hidden="1"/>
    </xf>
    <xf numFmtId="0" fontId="4" fillId="8" borderId="1" xfId="0" applyFont="1" applyFill="1" applyBorder="1" applyAlignment="1">
      <alignment horizontal="left" vertical="center"/>
    </xf>
    <xf numFmtId="0" fontId="4" fillId="8" borderId="1" xfId="0" applyFont="1" applyFill="1" applyBorder="1" applyAlignment="1">
      <alignment horizontal="center"/>
    </xf>
    <xf numFmtId="11" fontId="7" fillId="0" borderId="1" xfId="0" applyNumberFormat="1" applyFont="1" applyBorder="1" applyAlignment="1" applyProtection="1">
      <alignment horizontal="center"/>
      <protection hidden="1"/>
    </xf>
    <xf numFmtId="0" fontId="7" fillId="0" borderId="0" xfId="0" applyFont="1" applyAlignment="1" applyProtection="1">
      <protection hidden="1"/>
    </xf>
    <xf numFmtId="0" fontId="0" fillId="0" borderId="1" xfId="0" applyBorder="1" applyProtection="1">
      <protection hidden="1"/>
    </xf>
    <xf numFmtId="0" fontId="3" fillId="0" borderId="0" xfId="0" applyFont="1" applyBorder="1" applyAlignment="1">
      <alignment horizontal="left"/>
    </xf>
    <xf numFmtId="0" fontId="18" fillId="0" borderId="0" xfId="0" applyNumberFormat="1" applyFont="1" applyFill="1" applyBorder="1" applyAlignment="1" applyProtection="1">
      <alignment horizontal="left" vertical="center"/>
    </xf>
    <xf numFmtId="0" fontId="18" fillId="0" borderId="0" xfId="0" applyNumberFormat="1" applyFont="1" applyFill="1" applyBorder="1" applyAlignment="1" applyProtection="1">
      <alignment vertical="center"/>
    </xf>
    <xf numFmtId="0" fontId="17" fillId="0" borderId="0" xfId="0" applyNumberFormat="1" applyFont="1" applyFill="1" applyBorder="1" applyAlignment="1" applyProtection="1">
      <alignment vertical="center"/>
      <protection locked="0"/>
    </xf>
    <xf numFmtId="10" fontId="30" fillId="3" borderId="6" xfId="0" applyNumberFormat="1" applyFont="1" applyFill="1" applyBorder="1"/>
    <xf numFmtId="0" fontId="20" fillId="0" borderId="0" xfId="0" applyNumberFormat="1" applyFont="1" applyFill="1" applyBorder="1" applyAlignment="1" applyProtection="1">
      <alignment horizontal="left" vertical="center"/>
    </xf>
    <xf numFmtId="0" fontId="31" fillId="0" borderId="0" xfId="0" applyNumberFormat="1" applyFont="1" applyFill="1" applyBorder="1" applyAlignment="1" applyProtection="1">
      <alignment horizontal="left" vertical="center"/>
    </xf>
    <xf numFmtId="165" fontId="0" fillId="0" borderId="0" xfId="0" applyNumberFormat="1"/>
    <xf numFmtId="2" fontId="0" fillId="0" borderId="0" xfId="0" applyNumberFormat="1"/>
    <xf numFmtId="164" fontId="0" fillId="0" borderId="0" xfId="0" applyNumberFormat="1"/>
    <xf numFmtId="2" fontId="32" fillId="0" borderId="0" xfId="0" applyNumberFormat="1" applyFont="1"/>
    <xf numFmtId="4" fontId="32" fillId="0" borderId="0" xfId="0" applyNumberFormat="1" applyFont="1"/>
    <xf numFmtId="4" fontId="0" fillId="0" borderId="0" xfId="0" applyNumberFormat="1"/>
    <xf numFmtId="0" fontId="14" fillId="9" borderId="0" xfId="0" applyFont="1" applyFill="1" applyProtection="1">
      <protection hidden="1"/>
    </xf>
    <xf numFmtId="165" fontId="14" fillId="9" borderId="0" xfId="0" applyNumberFormat="1" applyFont="1" applyFill="1" applyAlignment="1" applyProtection="1">
      <alignment horizontal="center"/>
      <protection hidden="1"/>
    </xf>
    <xf numFmtId="2" fontId="14" fillId="9" borderId="0" xfId="0" applyNumberFormat="1" applyFont="1" applyFill="1" applyAlignment="1" applyProtection="1">
      <alignment horizontal="center"/>
      <protection hidden="1"/>
    </xf>
    <xf numFmtId="164" fontId="14" fillId="9" borderId="0" xfId="0" applyNumberFormat="1" applyFont="1" applyFill="1" applyAlignment="1" applyProtection="1">
      <alignment horizontal="center"/>
      <protection hidden="1"/>
    </xf>
    <xf numFmtId="2" fontId="33" fillId="9" borderId="0" xfId="0" applyNumberFormat="1" applyFont="1" applyFill="1" applyAlignment="1" applyProtection="1">
      <alignment horizontal="center"/>
      <protection hidden="1"/>
    </xf>
    <xf numFmtId="4" fontId="33" fillId="9" borderId="0" xfId="0" applyNumberFormat="1" applyFont="1" applyFill="1" applyAlignment="1" applyProtection="1">
      <alignment horizontal="center"/>
      <protection hidden="1"/>
    </xf>
    <xf numFmtId="4" fontId="34" fillId="9" borderId="0" xfId="0" applyNumberFormat="1" applyFont="1" applyFill="1" applyProtection="1">
      <protection hidden="1"/>
    </xf>
    <xf numFmtId="4" fontId="14" fillId="9" borderId="0" xfId="0" applyNumberFormat="1" applyFont="1" applyFill="1" applyProtection="1">
      <protection hidden="1"/>
    </xf>
    <xf numFmtId="165" fontId="18" fillId="0" borderId="0" xfId="0" applyNumberFormat="1" applyFont="1" applyFill="1" applyBorder="1" applyAlignment="1" applyProtection="1">
      <alignment vertical="center"/>
    </xf>
    <xf numFmtId="2" fontId="17" fillId="0" borderId="0" xfId="0" applyNumberFormat="1" applyFont="1" applyFill="1" applyBorder="1" applyAlignment="1" applyProtection="1">
      <alignment vertical="center"/>
      <protection locked="0"/>
    </xf>
    <xf numFmtId="164" fontId="17" fillId="0" borderId="0" xfId="0" applyNumberFormat="1" applyFont="1" applyFill="1" applyBorder="1" applyAlignment="1" applyProtection="1">
      <alignment vertical="center"/>
      <protection locked="0"/>
    </xf>
    <xf numFmtId="0" fontId="5" fillId="0" borderId="0" xfId="0" applyFont="1" applyFill="1" applyBorder="1" applyAlignment="1">
      <alignment vertical="center"/>
    </xf>
    <xf numFmtId="3" fontId="5" fillId="0" borderId="0" xfId="0" quotePrefix="1" applyNumberFormat="1" applyFont="1" applyFill="1" applyBorder="1" applyAlignment="1">
      <alignment horizontal="center" vertical="center"/>
    </xf>
    <xf numFmtId="4" fontId="5" fillId="0" borderId="0" xfId="0" applyNumberFormat="1" applyFont="1" applyFill="1" applyBorder="1" applyAlignment="1">
      <alignment horizontal="center" vertical="center"/>
    </xf>
    <xf numFmtId="4" fontId="8" fillId="6" borderId="2" xfId="1" applyNumberFormat="1" applyFont="1" applyFill="1" applyBorder="1" applyAlignment="1">
      <alignment horizontal="center" vertical="top" wrapText="1"/>
    </xf>
    <xf numFmtId="3" fontId="8" fillId="6" borderId="2" xfId="1" applyNumberFormat="1" applyFont="1" applyFill="1" applyBorder="1" applyAlignment="1">
      <alignment horizontal="center" vertical="top" wrapText="1"/>
    </xf>
    <xf numFmtId="4" fontId="5" fillId="0" borderId="2" xfId="0" applyNumberFormat="1" applyFont="1" applyFill="1" applyBorder="1" applyAlignment="1">
      <alignment horizontal="center" vertical="center"/>
    </xf>
    <xf numFmtId="0" fontId="35" fillId="10" borderId="1" xfId="0" applyFont="1" applyFill="1" applyBorder="1" applyAlignment="1">
      <alignment horizontal="left" vertical="center"/>
    </xf>
    <xf numFmtId="0" fontId="35" fillId="10" borderId="2" xfId="0" applyFont="1" applyFill="1" applyBorder="1" applyAlignment="1">
      <alignment vertical="center"/>
    </xf>
    <xf numFmtId="3" fontId="35" fillId="10" borderId="1" xfId="0" applyNumberFormat="1" applyFont="1" applyFill="1" applyBorder="1" applyAlignment="1">
      <alignment horizontal="center" vertical="center"/>
    </xf>
    <xf numFmtId="0" fontId="35" fillId="10" borderId="1" xfId="0" applyFont="1" applyFill="1" applyBorder="1" applyAlignment="1">
      <alignment horizontal="center" vertical="center"/>
    </xf>
    <xf numFmtId="0" fontId="35" fillId="10" borderId="1" xfId="0" applyNumberFormat="1" applyFont="1" applyFill="1" applyBorder="1" applyAlignment="1">
      <alignment horizontal="center" vertical="top"/>
    </xf>
    <xf numFmtId="4" fontId="35" fillId="10" borderId="1" xfId="0" applyNumberFormat="1" applyFont="1" applyFill="1" applyBorder="1" applyAlignment="1">
      <alignment horizontal="center" vertical="top"/>
    </xf>
    <xf numFmtId="0" fontId="5" fillId="11" borderId="4" xfId="0" applyFont="1" applyFill="1" applyBorder="1" applyAlignment="1">
      <alignment horizontal="left" vertical="center"/>
    </xf>
    <xf numFmtId="0" fontId="3" fillId="10" borderId="0" xfId="0" applyFont="1" applyFill="1" applyBorder="1"/>
    <xf numFmtId="0" fontId="3" fillId="10" borderId="1" xfId="0" applyFont="1" applyFill="1" applyBorder="1" applyAlignment="1">
      <alignment horizontal="left" vertical="center"/>
    </xf>
    <xf numFmtId="3" fontId="3" fillId="10" borderId="1" xfId="0" applyNumberFormat="1" applyFont="1" applyFill="1" applyBorder="1" applyAlignment="1">
      <alignment horizontal="center" vertical="center"/>
    </xf>
    <xf numFmtId="0" fontId="3" fillId="10" borderId="1" xfId="0" applyFont="1" applyFill="1" applyBorder="1" applyAlignment="1">
      <alignment horizontal="center" vertical="center"/>
    </xf>
    <xf numFmtId="0" fontId="3" fillId="10" borderId="1" xfId="0" applyNumberFormat="1" applyFont="1" applyFill="1" applyBorder="1" applyAlignment="1">
      <alignment horizontal="center" vertical="center"/>
    </xf>
    <xf numFmtId="4" fontId="3" fillId="10" borderId="1" xfId="0" applyNumberFormat="1" applyFont="1" applyFill="1" applyBorder="1" applyAlignment="1">
      <alignment horizontal="center" vertical="center"/>
    </xf>
    <xf numFmtId="0" fontId="3" fillId="10" borderId="2" xfId="0" applyFont="1" applyFill="1" applyBorder="1" applyAlignment="1">
      <alignment vertical="center"/>
    </xf>
    <xf numFmtId="0" fontId="7" fillId="10" borderId="1" xfId="0" applyFont="1" applyFill="1" applyBorder="1" applyProtection="1">
      <protection hidden="1"/>
    </xf>
    <xf numFmtId="11" fontId="0" fillId="10" borderId="1" xfId="0" applyNumberFormat="1" applyFill="1" applyBorder="1" applyAlignment="1" applyProtection="1">
      <alignment horizontal="center"/>
      <protection hidden="1"/>
    </xf>
    <xf numFmtId="0" fontId="11" fillId="10" borderId="1" xfId="0" applyFont="1" applyFill="1" applyBorder="1" applyProtection="1">
      <protection hidden="1"/>
    </xf>
    <xf numFmtId="0" fontId="3" fillId="10" borderId="1" xfId="0" applyFont="1" applyFill="1" applyBorder="1" applyAlignment="1">
      <alignment vertical="center"/>
    </xf>
    <xf numFmtId="4" fontId="3" fillId="10" borderId="1" xfId="0" applyNumberFormat="1" applyFont="1" applyFill="1" applyBorder="1" applyAlignment="1">
      <alignment horizontal="right" vertical="center"/>
    </xf>
    <xf numFmtId="0" fontId="3" fillId="10" borderId="1" xfId="0" applyNumberFormat="1" applyFont="1" applyFill="1" applyBorder="1" applyAlignment="1">
      <alignment horizontal="right" vertical="center"/>
    </xf>
    <xf numFmtId="0" fontId="0" fillId="10" borderId="0" xfId="0" applyFill="1" applyProtection="1">
      <protection hidden="1"/>
    </xf>
    <xf numFmtId="4" fontId="5" fillId="10" borderId="1" xfId="0" quotePrefix="1" applyNumberFormat="1" applyFont="1" applyFill="1" applyBorder="1" applyAlignment="1">
      <alignment horizontal="center" vertical="center"/>
    </xf>
    <xf numFmtId="0" fontId="3" fillId="12" borderId="1" xfId="0" applyFont="1" applyFill="1" applyBorder="1" applyAlignment="1">
      <alignment horizontal="left" vertical="center"/>
    </xf>
    <xf numFmtId="0" fontId="3" fillId="12" borderId="2" xfId="0" applyFont="1" applyFill="1" applyBorder="1" applyAlignment="1">
      <alignment vertical="center"/>
    </xf>
    <xf numFmtId="3" fontId="3" fillId="12" borderId="1" xfId="0" applyNumberFormat="1" applyFont="1" applyFill="1" applyBorder="1" applyAlignment="1">
      <alignment horizontal="center" vertical="center"/>
    </xf>
    <xf numFmtId="0" fontId="3" fillId="12" borderId="1" xfId="0" applyFont="1" applyFill="1" applyBorder="1" applyAlignment="1">
      <alignment horizontal="center" vertical="center"/>
    </xf>
    <xf numFmtId="0" fontId="3" fillId="12" borderId="1" xfId="0" applyNumberFormat="1" applyFont="1" applyFill="1" applyBorder="1" applyAlignment="1">
      <alignment horizontal="center" vertical="top"/>
    </xf>
    <xf numFmtId="4" fontId="3" fillId="12" borderId="1" xfId="0" applyNumberFormat="1" applyFont="1" applyFill="1" applyBorder="1" applyAlignment="1">
      <alignment horizontal="center" vertical="top"/>
    </xf>
    <xf numFmtId="4" fontId="3" fillId="12" borderId="1" xfId="0" applyNumberFormat="1" applyFont="1" applyFill="1" applyBorder="1" applyAlignment="1">
      <alignment horizontal="center" vertical="center"/>
    </xf>
    <xf numFmtId="0" fontId="3" fillId="12" borderId="1" xfId="0" applyNumberFormat="1" applyFont="1" applyFill="1" applyBorder="1" applyAlignment="1">
      <alignment horizontal="center" vertical="center"/>
    </xf>
    <xf numFmtId="0" fontId="0" fillId="12" borderId="1" xfId="0" applyFill="1" applyBorder="1" applyProtection="1">
      <protection hidden="1"/>
    </xf>
    <xf numFmtId="0" fontId="0" fillId="12" borderId="1" xfId="0" applyFill="1" applyBorder="1" applyAlignment="1" applyProtection="1">
      <alignment horizontal="center"/>
      <protection hidden="1"/>
    </xf>
    <xf numFmtId="0" fontId="3" fillId="12" borderId="1" xfId="0" applyFont="1" applyFill="1" applyBorder="1" applyAlignment="1">
      <alignment vertical="top"/>
    </xf>
    <xf numFmtId="0" fontId="3" fillId="12" borderId="1" xfId="0" applyFont="1" applyFill="1" applyBorder="1" applyAlignment="1">
      <alignment horizontal="center" vertical="top"/>
    </xf>
    <xf numFmtId="4" fontId="5" fillId="12" borderId="1" xfId="0" quotePrefix="1" applyNumberFormat="1" applyFont="1" applyFill="1" applyBorder="1" applyAlignment="1">
      <alignment horizontal="center" vertical="center"/>
    </xf>
    <xf numFmtId="4" fontId="3" fillId="12" borderId="1" xfId="0" quotePrefix="1" applyNumberFormat="1" applyFont="1" applyFill="1" applyBorder="1" applyAlignment="1">
      <alignment horizontal="center" vertical="center"/>
    </xf>
    <xf numFmtId="0" fontId="3" fillId="12" borderId="1" xfId="0" applyFont="1" applyFill="1" applyBorder="1" applyAlignment="1">
      <alignment horizontal="center"/>
    </xf>
    <xf numFmtId="4" fontId="3" fillId="12" borderId="1" xfId="0" applyNumberFormat="1" applyFont="1" applyFill="1" applyBorder="1" applyAlignment="1">
      <alignment horizontal="right" vertical="center"/>
    </xf>
    <xf numFmtId="0" fontId="3" fillId="12" borderId="1" xfId="0" applyFont="1" applyFill="1" applyBorder="1" applyAlignment="1">
      <alignment vertical="center"/>
    </xf>
    <xf numFmtId="0" fontId="7" fillId="12" borderId="2" xfId="0" applyFont="1" applyFill="1" applyBorder="1" applyProtection="1">
      <protection hidden="1"/>
    </xf>
    <xf numFmtId="0" fontId="3" fillId="12" borderId="1" xfId="0" applyNumberFormat="1" applyFont="1" applyFill="1" applyBorder="1" applyAlignment="1">
      <alignment horizontal="left" vertical="center"/>
    </xf>
    <xf numFmtId="0" fontId="4" fillId="7" borderId="1" xfId="0" applyFont="1" applyFill="1" applyBorder="1" applyAlignment="1">
      <alignment horizontal="left" vertical="center"/>
    </xf>
    <xf numFmtId="0" fontId="4" fillId="7" borderId="1" xfId="0" applyFont="1" applyFill="1" applyBorder="1" applyAlignment="1">
      <alignment horizontal="center"/>
    </xf>
    <xf numFmtId="4" fontId="3" fillId="10" borderId="1" xfId="0" applyNumberFormat="1" applyFont="1" applyFill="1" applyBorder="1" applyAlignment="1">
      <alignment horizontal="center" vertical="top"/>
    </xf>
    <xf numFmtId="4" fontId="0" fillId="0" borderId="0" xfId="0" applyNumberFormat="1" applyAlignment="1" applyProtection="1">
      <protection hidden="1"/>
    </xf>
    <xf numFmtId="4" fontId="4" fillId="0" borderId="0" xfId="0" applyNumberFormat="1" applyFont="1" applyAlignment="1"/>
    <xf numFmtId="4" fontId="5" fillId="10" borderId="1" xfId="0" applyNumberFormat="1" applyFont="1" applyFill="1" applyBorder="1" applyAlignment="1">
      <alignment horizontal="center" vertical="center"/>
    </xf>
    <xf numFmtId="4" fontId="5" fillId="10" borderId="2" xfId="0" applyNumberFormat="1" applyFont="1" applyFill="1" applyBorder="1" applyAlignment="1">
      <alignment horizontal="center" vertical="center"/>
    </xf>
    <xf numFmtId="4" fontId="5" fillId="10" borderId="2" xfId="0" quotePrefix="1" applyNumberFormat="1" applyFont="1" applyFill="1" applyBorder="1" applyAlignment="1">
      <alignment horizontal="center" vertical="center"/>
    </xf>
    <xf numFmtId="0" fontId="3" fillId="12" borderId="1" xfId="0" applyFont="1" applyFill="1" applyBorder="1" applyAlignment="1">
      <alignment horizontal="left" vertical="center" wrapText="1"/>
    </xf>
    <xf numFmtId="0" fontId="3" fillId="9" borderId="1" xfId="0" applyFont="1" applyFill="1" applyBorder="1" applyAlignment="1">
      <alignment vertical="center"/>
    </xf>
    <xf numFmtId="0" fontId="3" fillId="9" borderId="1" xfId="0" applyFont="1" applyFill="1" applyBorder="1" applyAlignment="1">
      <alignment vertical="center" wrapText="1"/>
    </xf>
    <xf numFmtId="0" fontId="3" fillId="9" borderId="1" xfId="0" applyFont="1" applyFill="1" applyBorder="1" applyAlignment="1">
      <alignment horizontal="center" vertical="center"/>
    </xf>
    <xf numFmtId="0" fontId="3" fillId="9" borderId="1" xfId="0" applyFont="1" applyFill="1" applyBorder="1" applyAlignment="1">
      <alignment horizontal="left" vertical="center"/>
    </xf>
    <xf numFmtId="0" fontId="3" fillId="10" borderId="1" xfId="0" applyFont="1" applyFill="1" applyBorder="1" applyAlignment="1">
      <alignment vertical="center" wrapText="1"/>
    </xf>
    <xf numFmtId="0" fontId="3" fillId="10" borderId="1" xfId="0" applyFont="1" applyFill="1" applyBorder="1" applyAlignment="1">
      <alignment vertical="top"/>
    </xf>
    <xf numFmtId="3" fontId="3" fillId="10" borderId="1" xfId="0" quotePrefix="1" applyNumberFormat="1" applyFont="1" applyFill="1" applyBorder="1" applyAlignment="1">
      <alignment horizontal="center" vertical="center"/>
    </xf>
    <xf numFmtId="0" fontId="3" fillId="10" borderId="1" xfId="0" applyFont="1" applyFill="1" applyBorder="1" applyAlignment="1">
      <alignment horizontal="left" vertical="center" wrapText="1"/>
    </xf>
    <xf numFmtId="3" fontId="3" fillId="9" borderId="1" xfId="0" applyNumberFormat="1" applyFont="1" applyFill="1" applyBorder="1" applyAlignment="1">
      <alignment horizontal="center" vertical="center"/>
    </xf>
    <xf numFmtId="0" fontId="3" fillId="9" borderId="2" xfId="0" applyFont="1" applyFill="1" applyBorder="1" applyAlignment="1">
      <alignment vertical="center"/>
    </xf>
    <xf numFmtId="0" fontId="14" fillId="13" borderId="0" xfId="0" applyFont="1" applyFill="1" applyProtection="1">
      <protection hidden="1"/>
    </xf>
    <xf numFmtId="165" fontId="14" fillId="13" borderId="0" xfId="0" applyNumberFormat="1" applyFont="1" applyFill="1" applyAlignment="1" applyProtection="1">
      <alignment horizontal="center"/>
      <protection hidden="1"/>
    </xf>
    <xf numFmtId="2" fontId="14" fillId="13" borderId="0" xfId="0" applyNumberFormat="1" applyFont="1" applyFill="1" applyAlignment="1" applyProtection="1">
      <alignment horizontal="center"/>
      <protection hidden="1"/>
    </xf>
    <xf numFmtId="164" fontId="14" fillId="13" borderId="0" xfId="0" applyNumberFormat="1" applyFont="1" applyFill="1" applyAlignment="1" applyProtection="1">
      <alignment horizontal="center"/>
      <protection hidden="1"/>
    </xf>
    <xf numFmtId="2" fontId="33" fillId="13" borderId="0" xfId="0" applyNumberFormat="1" applyFont="1" applyFill="1" applyAlignment="1" applyProtection="1">
      <alignment horizontal="center"/>
      <protection hidden="1"/>
    </xf>
    <xf numFmtId="4" fontId="33" fillId="13" borderId="0" xfId="0" applyNumberFormat="1" applyFont="1" applyFill="1" applyAlignment="1" applyProtection="1">
      <alignment horizontal="center"/>
      <protection hidden="1"/>
    </xf>
    <xf numFmtId="4" fontId="34" fillId="13" borderId="0" xfId="0" applyNumberFormat="1" applyFont="1" applyFill="1" applyProtection="1">
      <protection hidden="1"/>
    </xf>
    <xf numFmtId="3" fontId="3" fillId="14" borderId="1" xfId="0" quotePrefix="1" applyNumberFormat="1" applyFont="1" applyFill="1" applyBorder="1" applyAlignment="1">
      <alignment horizontal="center" vertical="center"/>
    </xf>
    <xf numFmtId="0" fontId="3" fillId="14" borderId="1" xfId="0" applyFont="1" applyFill="1" applyBorder="1" applyAlignment="1">
      <alignment horizontal="left" vertical="center"/>
    </xf>
    <xf numFmtId="4" fontId="3" fillId="14" borderId="1" xfId="0" applyNumberFormat="1" applyFont="1" applyFill="1" applyBorder="1" applyAlignment="1">
      <alignment horizontal="center" vertical="center"/>
    </xf>
    <xf numFmtId="0" fontId="3" fillId="15" borderId="1" xfId="0" applyFont="1" applyFill="1" applyBorder="1" applyAlignment="1">
      <alignment horizontal="left" vertical="center"/>
    </xf>
    <xf numFmtId="3" fontId="3" fillId="15" borderId="1" xfId="0" applyNumberFormat="1" applyFont="1" applyFill="1" applyBorder="1" applyAlignment="1">
      <alignment horizontal="center" vertical="center"/>
    </xf>
    <xf numFmtId="0" fontId="3" fillId="15" borderId="1" xfId="0" applyFont="1" applyFill="1" applyBorder="1" applyAlignment="1">
      <alignment horizontal="center" vertical="center"/>
    </xf>
    <xf numFmtId="4" fontId="3" fillId="15" borderId="1" xfId="0" applyNumberFormat="1" applyFont="1" applyFill="1" applyBorder="1" applyAlignment="1">
      <alignment horizontal="center" vertical="center"/>
    </xf>
    <xf numFmtId="0" fontId="3" fillId="15" borderId="1" xfId="0" applyNumberFormat="1" applyFont="1" applyFill="1" applyBorder="1" applyAlignment="1">
      <alignment horizontal="center" vertical="center"/>
    </xf>
    <xf numFmtId="4" fontId="3" fillId="15" borderId="1" xfId="0" applyNumberFormat="1" applyFont="1" applyFill="1" applyBorder="1" applyAlignment="1">
      <alignment horizontal="center" vertical="top"/>
    </xf>
    <xf numFmtId="4" fontId="5" fillId="15" borderId="1" xfId="0" quotePrefix="1" applyNumberFormat="1" applyFont="1" applyFill="1" applyBorder="1" applyAlignment="1">
      <alignment horizontal="center" vertical="center"/>
    </xf>
    <xf numFmtId="0" fontId="3" fillId="15" borderId="1" xfId="0" applyFont="1" applyFill="1" applyBorder="1" applyAlignment="1">
      <alignment horizontal="left"/>
    </xf>
    <xf numFmtId="3" fontId="3" fillId="15" borderId="1" xfId="0" quotePrefix="1" applyNumberFormat="1" applyFont="1" applyFill="1" applyBorder="1" applyAlignment="1">
      <alignment horizontal="center" vertical="center"/>
    </xf>
    <xf numFmtId="0" fontId="0" fillId="15" borderId="0" xfId="0" applyFill="1" applyProtection="1">
      <protection hidden="1"/>
    </xf>
    <xf numFmtId="0" fontId="3" fillId="15" borderId="1" xfId="0" applyFont="1" applyFill="1" applyBorder="1" applyAlignment="1">
      <alignment vertical="center"/>
    </xf>
    <xf numFmtId="4" fontId="3" fillId="15" borderId="1" xfId="0" applyNumberFormat="1" applyFont="1" applyFill="1" applyBorder="1" applyAlignment="1">
      <alignment horizontal="right" vertical="center"/>
    </xf>
    <xf numFmtId="0" fontId="3" fillId="15" borderId="1" xfId="0" applyNumberFormat="1" applyFont="1" applyFill="1" applyBorder="1" applyAlignment="1">
      <alignment horizontal="right" vertical="center"/>
    </xf>
    <xf numFmtId="0" fontId="22" fillId="15" borderId="0" xfId="0" applyFont="1" applyFill="1" applyAlignment="1"/>
    <xf numFmtId="0" fontId="23" fillId="15" borderId="0" xfId="0" applyFont="1" applyFill="1" applyAlignment="1"/>
    <xf numFmtId="0" fontId="24" fillId="15" borderId="0" xfId="0" applyFont="1" applyFill="1" applyAlignment="1">
      <alignment horizontal="center"/>
    </xf>
    <xf numFmtId="4" fontId="24" fillId="15" borderId="0" xfId="0" applyNumberFormat="1" applyFont="1" applyFill="1" applyAlignment="1">
      <alignment horizontal="center"/>
    </xf>
    <xf numFmtId="4" fontId="24" fillId="15" borderId="0" xfId="0" applyNumberFormat="1" applyFont="1" applyFill="1" applyAlignment="1"/>
    <xf numFmtId="0" fontId="5" fillId="10" borderId="0" xfId="0" applyFont="1" applyFill="1" applyBorder="1" applyAlignment="1">
      <alignment vertical="center" wrapText="1"/>
    </xf>
    <xf numFmtId="0" fontId="18" fillId="0" borderId="2" xfId="0" applyNumberFormat="1" applyFont="1" applyFill="1" applyBorder="1" applyAlignment="1" applyProtection="1">
      <alignment horizontal="left" vertical="center" wrapText="1"/>
    </xf>
    <xf numFmtId="0" fontId="18" fillId="0" borderId="7" xfId="0" applyNumberFormat="1" applyFont="1" applyFill="1" applyBorder="1" applyAlignment="1" applyProtection="1">
      <alignment horizontal="left" vertical="center" wrapText="1"/>
    </xf>
    <xf numFmtId="0" fontId="18" fillId="0" borderId="1" xfId="0" applyNumberFormat="1" applyFont="1" applyFill="1" applyBorder="1" applyAlignment="1" applyProtection="1">
      <alignment horizontal="left" vertical="center"/>
    </xf>
    <xf numFmtId="0" fontId="18" fillId="0" borderId="1" xfId="0" applyNumberFormat="1" applyFont="1" applyFill="1" applyBorder="1" applyAlignment="1" applyProtection="1">
      <alignment horizontal="left" vertical="center" wrapText="1"/>
    </xf>
  </cellXfs>
  <cellStyles count="4">
    <cellStyle name="Navadno 2" xfId="1"/>
    <cellStyle name="Normal" xfId="0" builtinId="0"/>
    <cellStyle name="Normal 2" xfId="2"/>
    <cellStyle name="Normal 3" xfId="3"/>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XCV1124"/>
  <sheetViews>
    <sheetView tabSelected="1" topLeftCell="A311" zoomScaleNormal="100" workbookViewId="0">
      <selection activeCell="B311" sqref="B311"/>
    </sheetView>
  </sheetViews>
  <sheetFormatPr defaultRowHeight="12.75" x14ac:dyDescent="0.2"/>
  <cols>
    <col min="1" max="1" width="4.5703125" style="34" customWidth="1"/>
    <col min="2" max="2" width="50.5703125" style="34" customWidth="1"/>
    <col min="3" max="3" width="10.7109375" style="34" customWidth="1"/>
    <col min="4" max="4" width="11" style="36" customWidth="1"/>
    <col min="5" max="5" width="18.42578125" style="36" customWidth="1"/>
    <col min="6" max="6" width="19.28515625" style="35" customWidth="1"/>
    <col min="7" max="7" width="17.85546875" style="34" customWidth="1"/>
    <col min="8" max="8" width="21.5703125" style="34" customWidth="1"/>
    <col min="9" max="9" width="26.140625" style="34" customWidth="1"/>
    <col min="10" max="10" width="12.7109375" style="34" customWidth="1"/>
    <col min="11" max="16384" width="9.140625" style="34"/>
  </cols>
  <sheetData>
    <row r="1" spans="2:9" ht="20.25" x14ac:dyDescent="0.3">
      <c r="B1" s="136" t="s">
        <v>438</v>
      </c>
      <c r="C1" s="136"/>
      <c r="D1" s="136"/>
      <c r="E1" s="136"/>
      <c r="F1" s="136"/>
      <c r="G1" s="136"/>
      <c r="H1" s="136"/>
      <c r="I1" s="136"/>
    </row>
    <row r="2" spans="2:9" ht="20.25" x14ac:dyDescent="0.3">
      <c r="B2" s="51" t="s">
        <v>264</v>
      </c>
      <c r="C2" s="49"/>
      <c r="D2" s="49"/>
      <c r="E2" s="49"/>
      <c r="F2" s="50"/>
      <c r="G2" s="49"/>
    </row>
    <row r="3" spans="2:9" ht="15.75" x14ac:dyDescent="0.25">
      <c r="D3" s="39"/>
      <c r="E3" s="39"/>
      <c r="F3" s="39"/>
      <c r="G3" s="39"/>
    </row>
    <row r="4" spans="2:9" ht="15.75" x14ac:dyDescent="0.25">
      <c r="D4" s="39"/>
      <c r="E4" s="39"/>
      <c r="F4" s="39"/>
      <c r="G4" s="39"/>
    </row>
    <row r="5" spans="2:9" ht="16.5" thickBot="1" x14ac:dyDescent="0.3">
      <c r="D5" s="39"/>
      <c r="E5" s="39"/>
      <c r="F5" s="39"/>
      <c r="G5" s="39"/>
    </row>
    <row r="6" spans="2:9" ht="36.75" thickBot="1" x14ac:dyDescent="0.4">
      <c r="B6" s="45"/>
      <c r="C6" s="44"/>
      <c r="D6" s="43"/>
      <c r="E6" s="43"/>
      <c r="F6" s="154" t="s">
        <v>439</v>
      </c>
      <c r="G6" s="41"/>
    </row>
    <row r="7" spans="2:9" ht="19.5" x14ac:dyDescent="0.2">
      <c r="B7" s="155" t="s">
        <v>263</v>
      </c>
      <c r="C7" s="48"/>
      <c r="D7" s="48"/>
      <c r="E7" s="48"/>
      <c r="F7" s="48"/>
      <c r="G7" s="48"/>
    </row>
    <row r="8" spans="2:9" ht="19.5" x14ac:dyDescent="0.2">
      <c r="B8" s="272" t="s">
        <v>440</v>
      </c>
      <c r="C8" s="272"/>
      <c r="D8" s="271"/>
      <c r="E8" s="271"/>
      <c r="F8" s="271"/>
    </row>
    <row r="9" spans="2:9" ht="19.5" x14ac:dyDescent="0.2">
      <c r="B9" s="272" t="s">
        <v>441</v>
      </c>
      <c r="C9" s="272"/>
      <c r="D9" s="271"/>
      <c r="E9" s="271"/>
      <c r="F9" s="271"/>
    </row>
    <row r="10" spans="2:9" ht="19.5" x14ac:dyDescent="0.2">
      <c r="B10" s="272" t="s">
        <v>260</v>
      </c>
      <c r="C10" s="272"/>
      <c r="D10" s="271"/>
      <c r="E10" s="271"/>
      <c r="F10" s="271"/>
    </row>
    <row r="11" spans="2:9" ht="19.5" x14ac:dyDescent="0.2">
      <c r="B11" s="272" t="s">
        <v>442</v>
      </c>
      <c r="C11" s="272"/>
      <c r="D11" s="271"/>
      <c r="E11" s="271"/>
      <c r="F11" s="271"/>
    </row>
    <row r="12" spans="2:9" ht="19.5" x14ac:dyDescent="0.2">
      <c r="B12" s="272" t="s">
        <v>259</v>
      </c>
      <c r="C12" s="272"/>
      <c r="D12" s="271"/>
      <c r="E12" s="271"/>
      <c r="F12" s="271"/>
    </row>
    <row r="13" spans="2:9" ht="19.5" x14ac:dyDescent="0.2">
      <c r="B13" s="272" t="s">
        <v>443</v>
      </c>
      <c r="C13" s="272"/>
      <c r="D13" s="271"/>
      <c r="E13" s="271"/>
      <c r="F13" s="271"/>
    </row>
    <row r="14" spans="2:9" ht="19.5" x14ac:dyDescent="0.2">
      <c r="B14" s="272" t="s">
        <v>258</v>
      </c>
      <c r="C14" s="272"/>
      <c r="D14" s="271"/>
      <c r="E14" s="271"/>
      <c r="F14" s="271"/>
    </row>
    <row r="15" spans="2:9" ht="19.5" x14ac:dyDescent="0.2">
      <c r="B15" s="272" t="s">
        <v>257</v>
      </c>
      <c r="C15" s="272"/>
      <c r="D15" s="271"/>
      <c r="E15" s="271"/>
      <c r="F15" s="271"/>
    </row>
    <row r="16" spans="2:9" ht="19.5" x14ac:dyDescent="0.2">
      <c r="B16" s="272" t="s">
        <v>256</v>
      </c>
      <c r="C16" s="272"/>
      <c r="D16" s="271"/>
      <c r="E16" s="271"/>
      <c r="F16" s="271"/>
    </row>
    <row r="17" spans="1:14" ht="42" customHeight="1" x14ac:dyDescent="0.2">
      <c r="B17" s="272" t="s">
        <v>255</v>
      </c>
      <c r="C17" s="272"/>
      <c r="D17" s="271"/>
      <c r="E17" s="271"/>
      <c r="F17" s="271"/>
    </row>
    <row r="18" spans="1:14" ht="36.75" customHeight="1" x14ac:dyDescent="0.2">
      <c r="B18" s="272" t="s">
        <v>254</v>
      </c>
      <c r="C18" s="272"/>
      <c r="D18" s="271"/>
      <c r="E18" s="271"/>
      <c r="F18" s="271"/>
    </row>
    <row r="19" spans="1:14" ht="19.5" x14ac:dyDescent="0.2">
      <c r="B19" s="272" t="s">
        <v>253</v>
      </c>
      <c r="C19" s="272"/>
      <c r="D19" s="271"/>
      <c r="E19" s="271"/>
      <c r="F19" s="271"/>
    </row>
    <row r="20" spans="1:14" ht="19.5" x14ac:dyDescent="0.2">
      <c r="B20" s="272" t="s">
        <v>252</v>
      </c>
      <c r="C20" s="272"/>
      <c r="D20" s="271"/>
      <c r="E20" s="271"/>
      <c r="F20" s="271"/>
    </row>
    <row r="21" spans="1:14" ht="19.5" x14ac:dyDescent="0.2">
      <c r="B21" s="272" t="s">
        <v>444</v>
      </c>
      <c r="C21" s="272"/>
      <c r="D21" s="271"/>
      <c r="E21" s="271"/>
      <c r="F21" s="271"/>
    </row>
    <row r="22" spans="1:14" ht="39" customHeight="1" x14ac:dyDescent="0.2">
      <c r="B22" s="269" t="s">
        <v>445</v>
      </c>
      <c r="C22" s="270"/>
      <c r="D22" s="271"/>
      <c r="E22" s="271"/>
      <c r="F22" s="271"/>
    </row>
    <row r="23" spans="1:14" ht="19.5" x14ac:dyDescent="0.2">
      <c r="B23" s="151"/>
      <c r="C23" s="151"/>
      <c r="D23" s="152"/>
      <c r="E23" s="153"/>
      <c r="F23" s="153"/>
    </row>
    <row r="24" spans="1:14" ht="19.5" x14ac:dyDescent="0.2">
      <c r="B24" s="151"/>
      <c r="C24" s="151"/>
      <c r="D24" s="152"/>
      <c r="E24" s="153"/>
      <c r="F24" s="153"/>
    </row>
    <row r="25" spans="1:14" ht="19.5" x14ac:dyDescent="0.2">
      <c r="B25" s="151"/>
      <c r="C25" s="151"/>
      <c r="D25" s="152"/>
      <c r="E25" s="153"/>
      <c r="F25" s="153"/>
    </row>
    <row r="26" spans="1:14" ht="25.5" x14ac:dyDescent="0.25">
      <c r="A26"/>
      <c r="B26" s="156" t="s">
        <v>446</v>
      </c>
      <c r="C26" s="156"/>
      <c r="D26"/>
      <c r="E26"/>
      <c r="F26" s="157"/>
      <c r="G26" s="158"/>
      <c r="H26" s="158"/>
      <c r="I26" s="159"/>
      <c r="J26" s="159"/>
      <c r="K26" s="160"/>
      <c r="L26" s="161"/>
      <c r="M26" s="161"/>
      <c r="N26" s="162"/>
    </row>
    <row r="27" spans="1:14" ht="18.75" x14ac:dyDescent="0.3">
      <c r="A27"/>
      <c r="B27" s="163"/>
      <c r="C27" s="163"/>
      <c r="D27" s="163"/>
      <c r="E27" s="163"/>
      <c r="F27" s="164"/>
      <c r="G27" s="165"/>
      <c r="H27" s="165"/>
      <c r="I27" s="166"/>
      <c r="J27" s="166"/>
      <c r="K27" s="167"/>
      <c r="L27" s="168"/>
      <c r="M27" s="169"/>
      <c r="N27" s="170"/>
    </row>
    <row r="28" spans="1:14" ht="18.75" x14ac:dyDescent="0.3">
      <c r="A28"/>
      <c r="B28" s="240" t="s">
        <v>556</v>
      </c>
      <c r="C28" s="240"/>
      <c r="D28" s="240"/>
      <c r="E28" s="240"/>
      <c r="F28" s="241"/>
      <c r="G28" s="242"/>
      <c r="H28" s="242"/>
      <c r="I28" s="243"/>
      <c r="J28" s="166"/>
      <c r="K28" s="167"/>
      <c r="L28" s="168"/>
      <c r="M28" s="169"/>
      <c r="N28" s="170"/>
    </row>
    <row r="29" spans="1:14" ht="18.75" x14ac:dyDescent="0.3">
      <c r="A29"/>
      <c r="B29" s="163" t="s">
        <v>455</v>
      </c>
      <c r="C29" s="163"/>
      <c r="D29" s="163"/>
      <c r="E29" s="163"/>
      <c r="F29" s="164"/>
      <c r="G29" s="165"/>
      <c r="H29" s="165"/>
      <c r="I29" s="166"/>
      <c r="J29" s="166"/>
      <c r="K29" s="167"/>
      <c r="L29" s="168"/>
      <c r="M29" s="169"/>
      <c r="N29" s="170"/>
    </row>
    <row r="30" spans="1:14" ht="18.75" x14ac:dyDescent="0.3">
      <c r="A30"/>
      <c r="B30" s="163" t="s">
        <v>557</v>
      </c>
      <c r="C30" s="163"/>
      <c r="D30" s="163"/>
      <c r="E30" s="163"/>
      <c r="F30" s="164"/>
      <c r="G30" s="165"/>
      <c r="H30" s="165"/>
      <c r="I30" s="166"/>
      <c r="J30" s="166"/>
      <c r="K30" s="167"/>
      <c r="L30" s="168"/>
      <c r="M30" s="169"/>
      <c r="N30" s="170"/>
    </row>
    <row r="31" spans="1:14" ht="18.75" x14ac:dyDescent="0.3">
      <c r="A31"/>
      <c r="B31" s="163" t="s">
        <v>447</v>
      </c>
      <c r="C31" s="163"/>
      <c r="D31" s="163"/>
      <c r="E31" s="163"/>
      <c r="F31" s="164"/>
      <c r="G31" s="165"/>
      <c r="H31" s="165"/>
      <c r="I31" s="166"/>
      <c r="J31" s="166"/>
      <c r="K31" s="167"/>
      <c r="L31" s="168"/>
      <c r="M31" s="169"/>
      <c r="N31" s="170"/>
    </row>
    <row r="32" spans="1:14" ht="18.75" x14ac:dyDescent="0.3">
      <c r="A32"/>
      <c r="B32" s="163" t="s">
        <v>510</v>
      </c>
      <c r="C32" s="163"/>
      <c r="D32" s="163"/>
      <c r="E32" s="163"/>
      <c r="F32" s="164"/>
      <c r="G32" s="165"/>
      <c r="H32" s="165"/>
      <c r="I32" s="166"/>
      <c r="J32" s="166"/>
      <c r="K32" s="167"/>
      <c r="L32" s="168"/>
      <c r="M32" s="169"/>
      <c r="N32" s="170"/>
    </row>
    <row r="33" spans="1:14" ht="18.75" x14ac:dyDescent="0.3">
      <c r="A33"/>
      <c r="B33" s="163" t="s">
        <v>560</v>
      </c>
      <c r="C33" s="163"/>
      <c r="D33" s="163"/>
      <c r="E33" s="163"/>
      <c r="F33" s="164"/>
      <c r="G33" s="165"/>
      <c r="H33" s="165"/>
      <c r="I33" s="166"/>
      <c r="J33" s="166"/>
      <c r="K33" s="167"/>
      <c r="L33" s="168"/>
      <c r="M33" s="169"/>
      <c r="N33" s="170"/>
    </row>
    <row r="34" spans="1:14" ht="18.75" x14ac:dyDescent="0.3">
      <c r="A34"/>
      <c r="B34" s="240" t="s">
        <v>558</v>
      </c>
      <c r="C34" s="240"/>
      <c r="D34" s="240"/>
      <c r="E34" s="240"/>
      <c r="F34" s="241"/>
      <c r="G34" s="242"/>
      <c r="H34" s="242"/>
      <c r="I34" s="243"/>
      <c r="J34" s="243"/>
      <c r="K34" s="244"/>
      <c r="L34" s="245"/>
      <c r="M34" s="246"/>
      <c r="N34" s="170"/>
    </row>
    <row r="35" spans="1:14" ht="18.75" x14ac:dyDescent="0.3">
      <c r="A35"/>
      <c r="B35" s="240" t="s">
        <v>559</v>
      </c>
      <c r="C35" s="240"/>
      <c r="D35" s="240"/>
      <c r="E35" s="240"/>
      <c r="F35" s="241"/>
      <c r="G35" s="242"/>
      <c r="H35" s="242"/>
      <c r="I35" s="166"/>
      <c r="J35" s="166"/>
      <c r="K35" s="167"/>
      <c r="L35" s="168"/>
      <c r="M35" s="169"/>
      <c r="N35" s="170"/>
    </row>
    <row r="36" spans="1:14" ht="18.75" x14ac:dyDescent="0.3">
      <c r="A36"/>
      <c r="B36" s="163" t="s">
        <v>448</v>
      </c>
      <c r="C36" s="163"/>
      <c r="D36" s="163"/>
      <c r="E36" s="163"/>
      <c r="F36" s="164"/>
      <c r="G36" s="165"/>
      <c r="H36" s="165"/>
      <c r="I36" s="166"/>
      <c r="J36" s="166"/>
      <c r="K36" s="167"/>
      <c r="L36" s="168"/>
      <c r="M36" s="169"/>
      <c r="N36" s="170"/>
    </row>
    <row r="37" spans="1:14" ht="19.5" x14ac:dyDescent="0.25">
      <c r="A37"/>
      <c r="B37" s="151"/>
      <c r="C37" s="151"/>
      <c r="D37" s="151"/>
      <c r="E37" s="151"/>
      <c r="F37" s="171"/>
      <c r="G37" s="172"/>
      <c r="H37" s="172"/>
      <c r="I37" s="173"/>
      <c r="J37" s="173"/>
      <c r="K37" s="160"/>
      <c r="L37" s="161"/>
      <c r="M37" s="161"/>
      <c r="N37" s="162"/>
    </row>
    <row r="38" spans="1:14" ht="25.5" x14ac:dyDescent="0.25">
      <c r="A38"/>
      <c r="B38" s="156" t="s">
        <v>449</v>
      </c>
      <c r="C38" s="156"/>
      <c r="D38" s="151"/>
      <c r="E38" s="151"/>
      <c r="F38" s="171"/>
      <c r="G38" s="172"/>
      <c r="H38" s="172"/>
      <c r="I38" s="173"/>
      <c r="J38" s="173"/>
      <c r="K38" s="160"/>
      <c r="L38" s="161"/>
      <c r="M38" s="161"/>
      <c r="N38" s="162"/>
    </row>
    <row r="39" spans="1:14" ht="18.75" x14ac:dyDescent="0.3">
      <c r="A39"/>
      <c r="B39" s="163" t="s">
        <v>450</v>
      </c>
      <c r="C39" s="163"/>
      <c r="D39" s="163"/>
      <c r="E39" s="163"/>
      <c r="F39" s="164"/>
      <c r="G39" s="165"/>
      <c r="H39" s="165"/>
      <c r="I39" s="166"/>
      <c r="J39" s="166"/>
      <c r="K39" s="167"/>
      <c r="L39" s="168"/>
      <c r="M39" s="169"/>
      <c r="N39" s="170"/>
    </row>
    <row r="40" spans="1:14" ht="18.75" x14ac:dyDescent="0.3">
      <c r="A40"/>
      <c r="B40" s="163" t="s">
        <v>453</v>
      </c>
      <c r="C40" s="163"/>
      <c r="D40" s="163"/>
      <c r="E40" s="163"/>
      <c r="F40" s="164"/>
      <c r="G40" s="165"/>
      <c r="H40" s="165"/>
      <c r="I40" s="166"/>
      <c r="J40" s="166"/>
      <c r="K40" s="167"/>
      <c r="L40" s="168"/>
      <c r="M40" s="169"/>
      <c r="N40" s="170"/>
    </row>
    <row r="41" spans="1:14" ht="18.75" x14ac:dyDescent="0.3">
      <c r="A41"/>
      <c r="B41" s="163" t="s">
        <v>451</v>
      </c>
      <c r="C41" s="163"/>
      <c r="D41" s="163"/>
      <c r="E41" s="163"/>
      <c r="F41" s="164"/>
      <c r="G41" s="165"/>
      <c r="H41" s="165"/>
      <c r="I41" s="166"/>
      <c r="J41" s="166"/>
      <c r="K41" s="167"/>
      <c r="L41" s="168"/>
      <c r="M41" s="169"/>
      <c r="N41" s="170"/>
    </row>
    <row r="42" spans="1:14" ht="18.75" x14ac:dyDescent="0.3">
      <c r="A42"/>
      <c r="B42" s="163" t="s">
        <v>452</v>
      </c>
      <c r="C42" s="163"/>
      <c r="D42" s="163"/>
      <c r="E42" s="163"/>
      <c r="F42" s="164"/>
      <c r="G42" s="165"/>
      <c r="H42" s="165"/>
      <c r="I42" s="166"/>
      <c r="J42" s="166"/>
      <c r="K42" s="167"/>
      <c r="L42" s="168"/>
      <c r="M42" s="169"/>
      <c r="N42" s="170"/>
    </row>
    <row r="43" spans="1:14" ht="19.5" x14ac:dyDescent="0.2">
      <c r="B43" s="151"/>
      <c r="C43" s="151"/>
      <c r="D43" s="152"/>
      <c r="E43" s="153"/>
      <c r="F43" s="153"/>
    </row>
    <row r="44" spans="1:14" ht="19.5" x14ac:dyDescent="0.2">
      <c r="B44" s="151"/>
      <c r="C44" s="151"/>
      <c r="D44" s="152"/>
      <c r="E44" s="153"/>
      <c r="F44" s="153"/>
    </row>
    <row r="45" spans="1:14" ht="36" x14ac:dyDescent="0.2">
      <c r="B45" s="45"/>
      <c r="C45" s="44"/>
      <c r="D45" s="43"/>
      <c r="E45" s="43"/>
      <c r="F45" s="42"/>
      <c r="G45" s="41"/>
    </row>
    <row r="46" spans="1:14" ht="26.25" x14ac:dyDescent="0.4">
      <c r="B46" s="47" t="s">
        <v>262</v>
      </c>
      <c r="C46" s="44"/>
      <c r="D46" s="43"/>
      <c r="E46" s="43"/>
      <c r="F46" s="42"/>
      <c r="G46" s="41"/>
    </row>
    <row r="47" spans="1:14" ht="262.5" x14ac:dyDescent="0.3">
      <c r="B47" s="46" t="s">
        <v>261</v>
      </c>
      <c r="C47" s="44"/>
      <c r="D47" s="43"/>
      <c r="E47" s="43"/>
      <c r="F47" s="43"/>
      <c r="G47" s="42"/>
      <c r="H47" s="41"/>
    </row>
    <row r="48" spans="1:14" ht="36" x14ac:dyDescent="0.2">
      <c r="B48" s="45"/>
      <c r="C48" s="44"/>
      <c r="D48" s="43"/>
      <c r="E48" s="43"/>
      <c r="F48" s="43"/>
      <c r="G48" s="42"/>
      <c r="H48" s="41"/>
    </row>
    <row r="49" spans="1:14" ht="36" x14ac:dyDescent="0.2">
      <c r="B49" s="45"/>
      <c r="C49" s="44"/>
      <c r="D49" s="43"/>
      <c r="E49" s="43"/>
      <c r="F49" s="43"/>
      <c r="G49" s="42"/>
      <c r="H49" s="41"/>
    </row>
    <row r="50" spans="1:14" ht="26.25" x14ac:dyDescent="0.4">
      <c r="B50" s="139" t="s">
        <v>454</v>
      </c>
      <c r="C50" s="139"/>
      <c r="D50"/>
      <c r="E50"/>
      <c r="F50"/>
      <c r="G50" s="35"/>
    </row>
    <row r="51" spans="1:14" ht="18" x14ac:dyDescent="0.25">
      <c r="B51" s="140"/>
      <c r="C51" s="140"/>
      <c r="D51"/>
      <c r="E51"/>
      <c r="F51"/>
      <c r="G51" s="35"/>
    </row>
    <row r="52" spans="1:14" ht="18" x14ac:dyDescent="0.25">
      <c r="B52" s="140"/>
      <c r="C52" s="140"/>
      <c r="D52"/>
      <c r="E52"/>
      <c r="F52"/>
      <c r="G52" s="35"/>
    </row>
    <row r="53" spans="1:14" ht="18" x14ac:dyDescent="0.25">
      <c r="B53" s="140"/>
      <c r="C53" s="140"/>
      <c r="D53"/>
      <c r="E53"/>
      <c r="F53"/>
      <c r="G53" s="35"/>
    </row>
    <row r="54" spans="1:14" ht="18" x14ac:dyDescent="0.25">
      <c r="B54" s="140"/>
      <c r="C54" s="140"/>
      <c r="D54"/>
      <c r="E54"/>
      <c r="F54"/>
      <c r="G54" s="35"/>
    </row>
    <row r="55" spans="1:14" x14ac:dyDescent="0.2">
      <c r="F55" s="36"/>
      <c r="G55" s="35"/>
    </row>
    <row r="56" spans="1:14" ht="18" x14ac:dyDescent="0.25">
      <c r="B56" s="140"/>
      <c r="F56" s="36"/>
      <c r="G56" s="35"/>
    </row>
    <row r="57" spans="1:14" customFormat="1" ht="16.5" x14ac:dyDescent="0.3">
      <c r="A57" s="59"/>
      <c r="B57" s="59"/>
      <c r="C57" s="54"/>
      <c r="D57" s="55"/>
      <c r="E57" s="58"/>
      <c r="F57" s="58"/>
      <c r="G57" s="24"/>
      <c r="H57" s="24"/>
      <c r="I57" s="24"/>
      <c r="J57" s="24"/>
      <c r="K57" s="24"/>
      <c r="L57" s="34"/>
      <c r="M57" s="34"/>
      <c r="N57" s="34"/>
    </row>
    <row r="58" spans="1:14" customFormat="1" ht="16.5" x14ac:dyDescent="0.3">
      <c r="A58" s="59"/>
      <c r="B58" s="59"/>
      <c r="C58" s="54"/>
      <c r="D58" s="55"/>
      <c r="E58" s="58"/>
      <c r="F58" s="58"/>
      <c r="G58" s="58"/>
      <c r="H58" s="58"/>
      <c r="I58" s="58"/>
      <c r="J58" s="58"/>
      <c r="K58" s="52"/>
      <c r="L58" s="34"/>
      <c r="M58" s="34"/>
      <c r="N58" s="34"/>
    </row>
    <row r="59" spans="1:14" customFormat="1" ht="13.15" customHeight="1" x14ac:dyDescent="0.3">
      <c r="A59" s="61" t="s">
        <v>436</v>
      </c>
      <c r="B59" s="61"/>
      <c r="C59" s="61"/>
      <c r="D59" s="61"/>
      <c r="E59" s="61"/>
      <c r="F59" s="61"/>
      <c r="G59" s="61"/>
      <c r="H59" s="61"/>
      <c r="I59" s="61"/>
      <c r="J59" s="61"/>
      <c r="K59" s="52"/>
      <c r="L59" s="34"/>
      <c r="M59" s="34"/>
      <c r="N59" s="34"/>
    </row>
    <row r="60" spans="1:14" customFormat="1" ht="24" customHeight="1" x14ac:dyDescent="0.3">
      <c r="A60" s="59"/>
      <c r="B60" s="59"/>
      <c r="C60" s="54"/>
      <c r="D60" s="55"/>
      <c r="E60" s="58"/>
      <c r="F60" s="58"/>
      <c r="G60" s="69">
        <f>$D$8</f>
        <v>0</v>
      </c>
      <c r="H60" s="58"/>
      <c r="I60" s="58"/>
      <c r="J60" s="58"/>
      <c r="K60" s="52"/>
      <c r="L60" s="34"/>
      <c r="M60" s="34"/>
      <c r="N60" s="34"/>
    </row>
    <row r="61" spans="1:14" customFormat="1" ht="56.25" customHeight="1" x14ac:dyDescent="0.3">
      <c r="A61" s="62" t="s">
        <v>2</v>
      </c>
      <c r="B61" s="62" t="s">
        <v>0</v>
      </c>
      <c r="C61" s="63" t="s">
        <v>1</v>
      </c>
      <c r="D61" s="63" t="s">
        <v>216</v>
      </c>
      <c r="E61" s="64" t="s">
        <v>456</v>
      </c>
      <c r="F61" s="64" t="s">
        <v>457</v>
      </c>
      <c r="G61" s="64" t="s">
        <v>212</v>
      </c>
      <c r="H61" s="64" t="s">
        <v>213</v>
      </c>
      <c r="I61" s="64" t="s">
        <v>214</v>
      </c>
      <c r="J61" s="64" t="s">
        <v>215</v>
      </c>
      <c r="K61" s="53"/>
      <c r="L61" s="34"/>
      <c r="M61" s="34"/>
      <c r="N61" s="34"/>
    </row>
    <row r="62" spans="1:14" customFormat="1" ht="16.5" x14ac:dyDescent="0.3">
      <c r="A62" s="62">
        <v>1</v>
      </c>
      <c r="B62" s="62">
        <v>2</v>
      </c>
      <c r="C62" s="63"/>
      <c r="D62" s="63">
        <v>4</v>
      </c>
      <c r="E62" s="63">
        <v>5</v>
      </c>
      <c r="F62" s="63" t="s">
        <v>458</v>
      </c>
      <c r="G62" s="63">
        <v>6</v>
      </c>
      <c r="H62" s="63" t="s">
        <v>127</v>
      </c>
      <c r="I62" s="64" t="s">
        <v>128</v>
      </c>
      <c r="J62" s="63" t="s">
        <v>129</v>
      </c>
      <c r="K62" s="52"/>
      <c r="L62" s="34"/>
      <c r="M62" s="34"/>
      <c r="N62" s="34"/>
    </row>
    <row r="63" spans="1:14" customFormat="1" ht="16.5" customHeight="1" x14ac:dyDescent="0.3">
      <c r="A63" s="65" t="s">
        <v>472</v>
      </c>
      <c r="B63" s="73"/>
      <c r="C63" s="73"/>
      <c r="D63" s="73"/>
      <c r="E63" s="73"/>
      <c r="F63" s="73"/>
      <c r="G63" s="73"/>
      <c r="H63" s="73"/>
      <c r="I63" s="73"/>
      <c r="J63" s="73"/>
      <c r="K63" s="52"/>
      <c r="L63" s="34"/>
      <c r="M63" s="34"/>
      <c r="N63" s="34"/>
    </row>
    <row r="64" spans="1:14" s="40" customFormat="1" ht="16.5" x14ac:dyDescent="0.3">
      <c r="A64" s="74">
        <v>1</v>
      </c>
      <c r="B64" s="56" t="s">
        <v>186</v>
      </c>
      <c r="C64" s="75">
        <v>2400</v>
      </c>
      <c r="D64" s="28" t="s">
        <v>6</v>
      </c>
      <c r="E64" s="27"/>
      <c r="F64" s="27"/>
      <c r="G64" s="7"/>
      <c r="H64" s="223">
        <f>ROUND(C64*G64,2)</f>
        <v>0</v>
      </c>
      <c r="I64" s="223">
        <f>ROUND(H64*0.095,2)</f>
        <v>0</v>
      </c>
      <c r="J64" s="223">
        <f>H64+I64</f>
        <v>0</v>
      </c>
      <c r="K64" s="52"/>
      <c r="L64" s="34"/>
      <c r="M64" s="34"/>
      <c r="N64" s="34"/>
    </row>
    <row r="65" spans="1:14" s="40" customFormat="1" ht="16.5" x14ac:dyDescent="0.3">
      <c r="A65" s="74">
        <v>2</v>
      </c>
      <c r="B65" s="56" t="s">
        <v>269</v>
      </c>
      <c r="C65" s="75">
        <v>120</v>
      </c>
      <c r="D65" s="28" t="s">
        <v>6</v>
      </c>
      <c r="E65" s="27"/>
      <c r="F65" s="27"/>
      <c r="G65" s="7"/>
      <c r="H65" s="223">
        <f t="shared" ref="H65:H72" si="0">ROUND(C65*G65,2)</f>
        <v>0</v>
      </c>
      <c r="I65" s="223">
        <f t="shared" ref="I65:I72" si="1">ROUND(H65*0.095,2)</f>
        <v>0</v>
      </c>
      <c r="J65" s="223">
        <f t="shared" ref="J65:J72" si="2">H65+I65</f>
        <v>0</v>
      </c>
      <c r="K65" s="52"/>
      <c r="L65" s="34"/>
      <c r="M65" s="34"/>
      <c r="N65" s="34"/>
    </row>
    <row r="66" spans="1:14" s="38" customFormat="1" ht="25.5" customHeight="1" x14ac:dyDescent="0.3">
      <c r="A66" s="74">
        <v>3</v>
      </c>
      <c r="B66" s="193" t="s">
        <v>554</v>
      </c>
      <c r="C66" s="75">
        <v>6000</v>
      </c>
      <c r="D66" s="28" t="s">
        <v>7</v>
      </c>
      <c r="E66" s="27"/>
      <c r="F66" s="27"/>
      <c r="G66" s="7"/>
      <c r="H66" s="223">
        <f t="shared" si="0"/>
        <v>0</v>
      </c>
      <c r="I66" s="223">
        <f t="shared" si="1"/>
        <v>0</v>
      </c>
      <c r="J66" s="223">
        <f t="shared" si="2"/>
        <v>0</v>
      </c>
      <c r="K66" s="52"/>
      <c r="L66" s="34"/>
      <c r="M66" s="34"/>
      <c r="N66" s="34"/>
    </row>
    <row r="67" spans="1:14" s="38" customFormat="1" ht="16.5" x14ac:dyDescent="0.3">
      <c r="A67" s="74">
        <v>4</v>
      </c>
      <c r="B67" s="56" t="s">
        <v>11</v>
      </c>
      <c r="C67" s="75">
        <v>15000</v>
      </c>
      <c r="D67" s="28" t="s">
        <v>7</v>
      </c>
      <c r="E67" s="27"/>
      <c r="F67" s="27"/>
      <c r="G67" s="7"/>
      <c r="H67" s="223">
        <f t="shared" si="0"/>
        <v>0</v>
      </c>
      <c r="I67" s="223">
        <f t="shared" si="1"/>
        <v>0</v>
      </c>
      <c r="J67" s="223">
        <f t="shared" si="2"/>
        <v>0</v>
      </c>
      <c r="K67" s="52"/>
      <c r="L67" s="34"/>
      <c r="M67" s="34"/>
      <c r="N67" s="34"/>
    </row>
    <row r="68" spans="1:14" customFormat="1" ht="16.5" x14ac:dyDescent="0.3">
      <c r="A68" s="74">
        <v>5</v>
      </c>
      <c r="B68" s="77" t="s">
        <v>217</v>
      </c>
      <c r="C68" s="75">
        <v>1200</v>
      </c>
      <c r="D68" s="28" t="s">
        <v>6</v>
      </c>
      <c r="E68" s="27"/>
      <c r="F68" s="27"/>
      <c r="G68" s="7"/>
      <c r="H68" s="223">
        <f t="shared" si="0"/>
        <v>0</v>
      </c>
      <c r="I68" s="223">
        <f t="shared" si="1"/>
        <v>0</v>
      </c>
      <c r="J68" s="223">
        <f t="shared" si="2"/>
        <v>0</v>
      </c>
      <c r="K68" s="52"/>
      <c r="L68" s="34"/>
      <c r="M68" s="34"/>
      <c r="N68" s="34"/>
    </row>
    <row r="69" spans="1:14" customFormat="1" ht="16.5" x14ac:dyDescent="0.3">
      <c r="A69" s="202"/>
      <c r="B69" s="203"/>
      <c r="C69" s="204"/>
      <c r="D69" s="205"/>
      <c r="E69" s="206"/>
      <c r="F69" s="206"/>
      <c r="G69" s="223"/>
      <c r="H69" s="223">
        <f t="shared" si="0"/>
        <v>0</v>
      </c>
      <c r="I69" s="223">
        <f t="shared" si="1"/>
        <v>0</v>
      </c>
      <c r="J69" s="223">
        <f t="shared" si="2"/>
        <v>0</v>
      </c>
      <c r="K69" s="52"/>
      <c r="L69" s="34"/>
      <c r="M69" s="34"/>
      <c r="N69" s="34"/>
    </row>
    <row r="70" spans="1:14" ht="16.5" x14ac:dyDescent="0.3">
      <c r="A70" s="74">
        <v>7</v>
      </c>
      <c r="B70" s="56" t="s">
        <v>187</v>
      </c>
      <c r="C70" s="75">
        <v>1500</v>
      </c>
      <c r="D70" s="28" t="s">
        <v>7</v>
      </c>
      <c r="E70" s="27"/>
      <c r="F70" s="27"/>
      <c r="G70" s="7"/>
      <c r="H70" s="223">
        <f t="shared" si="0"/>
        <v>0</v>
      </c>
      <c r="I70" s="223">
        <f t="shared" si="1"/>
        <v>0</v>
      </c>
      <c r="J70" s="223">
        <f t="shared" si="2"/>
        <v>0</v>
      </c>
      <c r="K70" s="52"/>
    </row>
    <row r="71" spans="1:14" ht="16.5" x14ac:dyDescent="0.3">
      <c r="A71" s="74">
        <v>8</v>
      </c>
      <c r="B71" s="239" t="s">
        <v>555</v>
      </c>
      <c r="C71" s="75">
        <v>19500</v>
      </c>
      <c r="D71" s="28" t="s">
        <v>7</v>
      </c>
      <c r="E71" s="27"/>
      <c r="F71" s="27"/>
      <c r="G71" s="7"/>
      <c r="H71" s="223">
        <f t="shared" si="0"/>
        <v>0</v>
      </c>
      <c r="I71" s="223">
        <f t="shared" si="1"/>
        <v>0</v>
      </c>
      <c r="J71" s="223">
        <f t="shared" si="2"/>
        <v>0</v>
      </c>
      <c r="K71" s="52"/>
    </row>
    <row r="72" spans="1:14" ht="16.5" x14ac:dyDescent="0.3">
      <c r="A72" s="180"/>
      <c r="B72" s="181"/>
      <c r="C72" s="182"/>
      <c r="D72" s="183"/>
      <c r="E72" s="184"/>
      <c r="F72" s="184"/>
      <c r="G72" s="185"/>
      <c r="H72" s="223">
        <f t="shared" si="0"/>
        <v>0</v>
      </c>
      <c r="I72" s="223">
        <f t="shared" si="1"/>
        <v>0</v>
      </c>
      <c r="J72" s="223">
        <f t="shared" si="2"/>
        <v>0</v>
      </c>
      <c r="K72" s="52"/>
    </row>
    <row r="73" spans="1:14" customFormat="1" ht="16.5" x14ac:dyDescent="0.3">
      <c r="A73" s="71"/>
      <c r="B73" s="78" t="s">
        <v>437</v>
      </c>
      <c r="C73" s="29"/>
      <c r="D73" s="8" t="s">
        <v>3</v>
      </c>
      <c r="E73" s="8" t="s">
        <v>3</v>
      </c>
      <c r="F73" s="8"/>
      <c r="G73" s="8" t="s">
        <v>3</v>
      </c>
      <c r="H73" s="9">
        <f>SUM(H64:H72)</f>
        <v>0</v>
      </c>
      <c r="I73" s="9">
        <f>SUM(I64:I72)</f>
        <v>0</v>
      </c>
      <c r="J73" s="9">
        <f>SUM(J64:J72)</f>
        <v>0</v>
      </c>
      <c r="K73" s="52"/>
      <c r="L73" s="34"/>
      <c r="M73" s="34"/>
      <c r="N73" s="34"/>
    </row>
    <row r="74" spans="1:14" customFormat="1" ht="16.5" x14ac:dyDescent="0.3">
      <c r="A74" s="71"/>
      <c r="B74" s="174" t="s">
        <v>459</v>
      </c>
      <c r="C74" s="175"/>
      <c r="D74" s="68"/>
      <c r="E74" s="68"/>
      <c r="F74" s="68"/>
      <c r="G74" s="68"/>
      <c r="H74" s="176"/>
      <c r="I74" s="176"/>
      <c r="J74" s="176"/>
      <c r="K74" s="52"/>
      <c r="L74" s="34"/>
      <c r="M74" s="34"/>
      <c r="N74" s="34"/>
    </row>
    <row r="75" spans="1:14" customFormat="1" ht="16.5" x14ac:dyDescent="0.3">
      <c r="A75" s="71"/>
      <c r="B75" s="174"/>
      <c r="C75" s="175"/>
      <c r="D75" s="68"/>
      <c r="E75" s="68"/>
      <c r="F75" s="68"/>
      <c r="G75" s="68"/>
      <c r="H75" s="176"/>
      <c r="I75" s="176"/>
      <c r="J75" s="176"/>
      <c r="K75" s="52"/>
      <c r="L75" s="34"/>
      <c r="M75" s="34"/>
      <c r="N75" s="34"/>
    </row>
    <row r="76" spans="1:14" customFormat="1" ht="16.5" x14ac:dyDescent="0.3">
      <c r="A76" s="71"/>
      <c r="B76" s="174"/>
      <c r="C76" s="175"/>
      <c r="D76" s="68"/>
      <c r="E76" s="68"/>
      <c r="F76" s="68"/>
      <c r="G76" s="68"/>
      <c r="H76" s="176"/>
      <c r="I76" s="176"/>
      <c r="J76" s="176"/>
      <c r="K76" s="52"/>
      <c r="L76" s="34"/>
      <c r="M76" s="34"/>
      <c r="N76" s="34"/>
    </row>
    <row r="77" spans="1:14" customFormat="1" ht="16.5" x14ac:dyDescent="0.3">
      <c r="A77" s="120" t="s">
        <v>130</v>
      </c>
      <c r="B77" s="71"/>
      <c r="C77" s="71"/>
      <c r="D77" s="36"/>
      <c r="E77" s="36"/>
      <c r="F77" s="36"/>
      <c r="G77" s="72"/>
      <c r="H77" s="71"/>
      <c r="I77" s="71"/>
      <c r="J77" s="71"/>
      <c r="K77" s="52"/>
      <c r="L77" s="34"/>
      <c r="M77" s="34"/>
      <c r="N77" s="34"/>
    </row>
    <row r="78" spans="1:14" customFormat="1" ht="16.5" x14ac:dyDescent="0.3">
      <c r="A78" s="71"/>
      <c r="B78" s="120"/>
      <c r="C78" s="121"/>
      <c r="D78" s="116"/>
      <c r="E78" s="117"/>
      <c r="F78" s="117"/>
      <c r="G78" s="122" t="s">
        <v>4</v>
      </c>
      <c r="H78" s="71"/>
      <c r="I78" s="71"/>
      <c r="J78" s="71"/>
      <c r="K78" s="52"/>
      <c r="L78" s="34"/>
      <c r="M78" s="34"/>
      <c r="N78" s="34"/>
    </row>
    <row r="79" spans="1:14" customFormat="1" ht="16.5" x14ac:dyDescent="0.3">
      <c r="A79" s="71"/>
      <c r="B79" s="120"/>
      <c r="C79" s="121"/>
      <c r="D79" s="116"/>
      <c r="E79" s="117"/>
      <c r="F79" s="117"/>
      <c r="G79" s="122"/>
      <c r="H79" s="71"/>
      <c r="I79" s="71"/>
      <c r="J79" s="71"/>
      <c r="K79" s="52"/>
      <c r="L79" s="34"/>
      <c r="M79" s="34"/>
      <c r="N79" s="34"/>
    </row>
    <row r="80" spans="1:14" customFormat="1" ht="16.5" x14ac:dyDescent="0.3">
      <c r="A80" s="71"/>
      <c r="B80" s="71"/>
      <c r="C80" s="71"/>
      <c r="D80" s="36"/>
      <c r="E80" s="36"/>
      <c r="F80" s="36"/>
      <c r="G80" s="72"/>
      <c r="H80" s="71"/>
      <c r="I80" s="71"/>
      <c r="J80" s="71"/>
      <c r="K80" s="52"/>
      <c r="L80" s="34"/>
      <c r="M80" s="34"/>
      <c r="N80" s="34"/>
    </row>
    <row r="81" spans="1:14" customFormat="1" ht="16.5" x14ac:dyDescent="0.3">
      <c r="A81" s="71"/>
      <c r="B81" s="71"/>
      <c r="C81" s="71"/>
      <c r="D81" s="36"/>
      <c r="E81" s="36"/>
      <c r="F81" s="36"/>
      <c r="G81" s="69">
        <f>$D$8</f>
        <v>0</v>
      </c>
      <c r="H81" s="71"/>
      <c r="I81" s="71"/>
      <c r="J81" s="71"/>
      <c r="K81" s="52"/>
      <c r="L81" s="34"/>
      <c r="M81" s="34"/>
      <c r="N81" s="34"/>
    </row>
    <row r="82" spans="1:14" customFormat="1" ht="54" x14ac:dyDescent="0.3">
      <c r="A82" s="62" t="s">
        <v>2</v>
      </c>
      <c r="B82" s="62" t="s">
        <v>0</v>
      </c>
      <c r="C82" s="63" t="s">
        <v>1</v>
      </c>
      <c r="D82" s="63" t="s">
        <v>216</v>
      </c>
      <c r="E82" s="64" t="s">
        <v>456</v>
      </c>
      <c r="F82" s="64" t="s">
        <v>457</v>
      </c>
      <c r="G82" s="64" t="s">
        <v>212</v>
      </c>
      <c r="H82" s="64" t="s">
        <v>213</v>
      </c>
      <c r="I82" s="64" t="s">
        <v>214</v>
      </c>
      <c r="J82" s="177" t="s">
        <v>215</v>
      </c>
      <c r="K82" s="187"/>
      <c r="L82" s="34"/>
      <c r="M82" s="34"/>
      <c r="N82" s="34"/>
    </row>
    <row r="83" spans="1:14" customFormat="1" ht="16.5" x14ac:dyDescent="0.3">
      <c r="A83" s="62">
        <v>1</v>
      </c>
      <c r="B83" s="62">
        <v>2</v>
      </c>
      <c r="C83" s="63"/>
      <c r="D83" s="63">
        <v>4</v>
      </c>
      <c r="E83" s="63">
        <v>5</v>
      </c>
      <c r="F83" s="63" t="s">
        <v>458</v>
      </c>
      <c r="G83" s="63">
        <v>6</v>
      </c>
      <c r="H83" s="63" t="s">
        <v>127</v>
      </c>
      <c r="I83" s="64" t="s">
        <v>128</v>
      </c>
      <c r="J83" s="178" t="s">
        <v>129</v>
      </c>
      <c r="K83" s="187"/>
      <c r="L83" s="34"/>
      <c r="M83" s="34"/>
      <c r="N83" s="34"/>
    </row>
    <row r="84" spans="1:14" customFormat="1" ht="16.5" x14ac:dyDescent="0.3">
      <c r="A84" s="186" t="s">
        <v>471</v>
      </c>
      <c r="B84" s="73"/>
      <c r="C84" s="73"/>
      <c r="D84" s="73"/>
      <c r="E84" s="73"/>
      <c r="F84" s="73"/>
      <c r="G84" s="73"/>
      <c r="H84" s="73"/>
      <c r="I84" s="73"/>
      <c r="J84" s="73"/>
      <c r="K84" s="187"/>
      <c r="L84" s="34"/>
      <c r="M84" s="34"/>
      <c r="N84" s="34"/>
    </row>
    <row r="85" spans="1:14" customFormat="1" ht="16.5" x14ac:dyDescent="0.3">
      <c r="A85" s="74">
        <v>1</v>
      </c>
      <c r="B85" s="77" t="s">
        <v>265</v>
      </c>
      <c r="C85" s="75">
        <v>600</v>
      </c>
      <c r="D85" s="28" t="s">
        <v>7</v>
      </c>
      <c r="E85" s="27"/>
      <c r="F85" s="27"/>
      <c r="G85" s="7"/>
      <c r="H85" s="223">
        <f>ROUND(C85*G85,2)</f>
        <v>0</v>
      </c>
      <c r="I85" s="223">
        <f>ROUND(H85*0.095,2)</f>
        <v>0</v>
      </c>
      <c r="J85" s="223">
        <f>H85+I85</f>
        <v>0</v>
      </c>
      <c r="K85" s="187"/>
      <c r="L85" s="34"/>
      <c r="M85" s="34"/>
      <c r="N85" s="34"/>
    </row>
    <row r="86" spans="1:14" customFormat="1" ht="16.5" x14ac:dyDescent="0.3">
      <c r="A86" s="74">
        <v>2</v>
      </c>
      <c r="B86" s="56" t="s">
        <v>134</v>
      </c>
      <c r="C86" s="75">
        <v>1500</v>
      </c>
      <c r="D86" s="28" t="s">
        <v>7</v>
      </c>
      <c r="E86" s="27"/>
      <c r="F86" s="27"/>
      <c r="G86" s="7"/>
      <c r="H86" s="223">
        <f t="shared" ref="H86:H105" si="3">ROUND(C86*G86,2)</f>
        <v>0</v>
      </c>
      <c r="I86" s="223">
        <f t="shared" ref="I86:I105" si="4">ROUND(H86*0.095,2)</f>
        <v>0</v>
      </c>
      <c r="J86" s="223">
        <f t="shared" ref="J86:J105" si="5">H86+I86</f>
        <v>0</v>
      </c>
      <c r="K86" s="187"/>
      <c r="L86" s="34"/>
      <c r="M86" s="34"/>
      <c r="N86" s="34"/>
    </row>
    <row r="87" spans="1:14" customFormat="1" ht="16.5" x14ac:dyDescent="0.3">
      <c r="A87" s="74">
        <v>3</v>
      </c>
      <c r="B87" s="56" t="s">
        <v>135</v>
      </c>
      <c r="C87" s="75">
        <v>1500</v>
      </c>
      <c r="D87" s="28" t="s">
        <v>7</v>
      </c>
      <c r="E87" s="27"/>
      <c r="F87" s="27"/>
      <c r="G87" s="7"/>
      <c r="H87" s="223">
        <f t="shared" si="3"/>
        <v>0</v>
      </c>
      <c r="I87" s="223">
        <f t="shared" si="4"/>
        <v>0</v>
      </c>
      <c r="J87" s="223">
        <f t="shared" si="5"/>
        <v>0</v>
      </c>
      <c r="K87" s="187"/>
      <c r="L87" s="34"/>
      <c r="M87" s="34"/>
      <c r="N87" s="34"/>
    </row>
    <row r="88" spans="1:14" customFormat="1" ht="16.5" x14ac:dyDescent="0.3">
      <c r="A88" s="74">
        <v>4</v>
      </c>
      <c r="B88" s="56" t="s">
        <v>371</v>
      </c>
      <c r="C88" s="75">
        <v>500</v>
      </c>
      <c r="D88" s="28" t="s">
        <v>5</v>
      </c>
      <c r="E88" s="27"/>
      <c r="F88" s="27"/>
      <c r="G88" s="7"/>
      <c r="H88" s="223">
        <f t="shared" si="3"/>
        <v>0</v>
      </c>
      <c r="I88" s="223">
        <f t="shared" si="4"/>
        <v>0</v>
      </c>
      <c r="J88" s="223">
        <f t="shared" si="5"/>
        <v>0</v>
      </c>
      <c r="K88" s="187"/>
      <c r="L88" s="34"/>
      <c r="M88" s="34"/>
      <c r="N88" s="34"/>
    </row>
    <row r="89" spans="1:14" customFormat="1" ht="16.5" x14ac:dyDescent="0.3">
      <c r="A89" s="74">
        <v>5</v>
      </c>
      <c r="B89" s="56" t="s">
        <v>189</v>
      </c>
      <c r="C89" s="75">
        <v>400</v>
      </c>
      <c r="D89" s="28" t="s">
        <v>5</v>
      </c>
      <c r="E89" s="27"/>
      <c r="F89" s="27"/>
      <c r="G89" s="7"/>
      <c r="H89" s="223">
        <f t="shared" si="3"/>
        <v>0</v>
      </c>
      <c r="I89" s="223">
        <f t="shared" si="4"/>
        <v>0</v>
      </c>
      <c r="J89" s="223">
        <f t="shared" si="5"/>
        <v>0</v>
      </c>
      <c r="K89" s="187"/>
      <c r="L89" s="34"/>
      <c r="M89" s="34"/>
      <c r="N89" s="34"/>
    </row>
    <row r="90" spans="1:14" customFormat="1" ht="16.5" x14ac:dyDescent="0.3">
      <c r="A90" s="74">
        <v>6</v>
      </c>
      <c r="B90" s="56" t="s">
        <v>266</v>
      </c>
      <c r="C90" s="75">
        <v>300</v>
      </c>
      <c r="D90" s="28" t="s">
        <v>5</v>
      </c>
      <c r="E90" s="27"/>
      <c r="F90" s="27"/>
      <c r="G90" s="7"/>
      <c r="H90" s="223">
        <f t="shared" si="3"/>
        <v>0</v>
      </c>
      <c r="I90" s="223">
        <f t="shared" si="4"/>
        <v>0</v>
      </c>
      <c r="J90" s="223">
        <f t="shared" si="5"/>
        <v>0</v>
      </c>
      <c r="K90" s="187"/>
      <c r="L90" s="34"/>
      <c r="M90" s="34"/>
      <c r="N90" s="34"/>
    </row>
    <row r="91" spans="1:14" customFormat="1" ht="16.5" x14ac:dyDescent="0.3">
      <c r="A91" s="74">
        <v>7</v>
      </c>
      <c r="B91" s="56" t="s">
        <v>190</v>
      </c>
      <c r="C91" s="75">
        <v>1500</v>
      </c>
      <c r="D91" s="28" t="s">
        <v>7</v>
      </c>
      <c r="E91" s="27"/>
      <c r="F91" s="27"/>
      <c r="G91" s="7"/>
      <c r="H91" s="223">
        <f t="shared" si="3"/>
        <v>0</v>
      </c>
      <c r="I91" s="223">
        <f t="shared" si="4"/>
        <v>0</v>
      </c>
      <c r="J91" s="223">
        <f t="shared" si="5"/>
        <v>0</v>
      </c>
      <c r="K91" s="187"/>
      <c r="L91" s="34"/>
      <c r="M91" s="34"/>
      <c r="N91" s="34"/>
    </row>
    <row r="92" spans="1:14" customFormat="1" ht="16.5" x14ac:dyDescent="0.3">
      <c r="A92" s="74">
        <v>8</v>
      </c>
      <c r="B92" s="56" t="s">
        <v>243</v>
      </c>
      <c r="C92" s="75">
        <v>105</v>
      </c>
      <c r="D92" s="28" t="s">
        <v>5</v>
      </c>
      <c r="E92" s="27"/>
      <c r="F92" s="27"/>
      <c r="G92" s="7"/>
      <c r="H92" s="223">
        <f t="shared" si="3"/>
        <v>0</v>
      </c>
      <c r="I92" s="223">
        <f t="shared" si="4"/>
        <v>0</v>
      </c>
      <c r="J92" s="223">
        <f t="shared" si="5"/>
        <v>0</v>
      </c>
      <c r="K92" s="187"/>
      <c r="L92" s="34"/>
      <c r="M92" s="34"/>
      <c r="N92" s="34"/>
    </row>
    <row r="93" spans="1:14" customFormat="1" ht="16.5" x14ac:dyDescent="0.3">
      <c r="A93" s="74">
        <v>9</v>
      </c>
      <c r="B93" s="56" t="s">
        <v>136</v>
      </c>
      <c r="C93" s="75">
        <v>30</v>
      </c>
      <c r="D93" s="28" t="s">
        <v>5</v>
      </c>
      <c r="E93" s="27"/>
      <c r="F93" s="27"/>
      <c r="G93" s="7"/>
      <c r="H93" s="223">
        <f t="shared" si="3"/>
        <v>0</v>
      </c>
      <c r="I93" s="223">
        <f t="shared" si="4"/>
        <v>0</v>
      </c>
      <c r="J93" s="223">
        <f t="shared" si="5"/>
        <v>0</v>
      </c>
      <c r="K93" s="187"/>
      <c r="L93" s="34"/>
      <c r="M93" s="34"/>
      <c r="N93" s="34"/>
    </row>
    <row r="94" spans="1:14" customFormat="1" ht="16.5" x14ac:dyDescent="0.3">
      <c r="A94" s="74">
        <v>10</v>
      </c>
      <c r="B94" s="93" t="s">
        <v>372</v>
      </c>
      <c r="C94" s="75">
        <v>150</v>
      </c>
      <c r="D94" s="28" t="s">
        <v>7</v>
      </c>
      <c r="E94" s="27"/>
      <c r="F94" s="27"/>
      <c r="G94" s="7"/>
      <c r="H94" s="223">
        <f t="shared" si="3"/>
        <v>0</v>
      </c>
      <c r="I94" s="223">
        <f t="shared" si="4"/>
        <v>0</v>
      </c>
      <c r="J94" s="223">
        <f t="shared" si="5"/>
        <v>0</v>
      </c>
      <c r="K94" s="187"/>
      <c r="L94" s="34"/>
      <c r="M94" s="34"/>
      <c r="N94" s="34"/>
    </row>
    <row r="95" spans="1:14" customFormat="1" ht="16.5" x14ac:dyDescent="0.3">
      <c r="A95" s="74">
        <v>11</v>
      </c>
      <c r="B95" s="93" t="s">
        <v>566</v>
      </c>
      <c r="C95" s="75">
        <v>150</v>
      </c>
      <c r="D95" s="28" t="s">
        <v>7</v>
      </c>
      <c r="E95" s="27"/>
      <c r="F95" s="27"/>
      <c r="G95" s="7"/>
      <c r="H95" s="223">
        <f t="shared" si="3"/>
        <v>0</v>
      </c>
      <c r="I95" s="223">
        <f t="shared" si="4"/>
        <v>0</v>
      </c>
      <c r="J95" s="223">
        <f t="shared" si="5"/>
        <v>0</v>
      </c>
      <c r="K95" s="187"/>
      <c r="L95" s="34"/>
      <c r="M95" s="34"/>
      <c r="N95" s="34"/>
    </row>
    <row r="96" spans="1:14" customFormat="1" ht="16.5" x14ac:dyDescent="0.3">
      <c r="A96" s="74">
        <v>12</v>
      </c>
      <c r="B96" s="93" t="s">
        <v>270</v>
      </c>
      <c r="C96" s="75">
        <v>240</v>
      </c>
      <c r="D96" s="28" t="s">
        <v>5</v>
      </c>
      <c r="E96" s="27"/>
      <c r="F96" s="27"/>
      <c r="G96" s="7"/>
      <c r="H96" s="223">
        <f t="shared" si="3"/>
        <v>0</v>
      </c>
      <c r="I96" s="223">
        <f t="shared" si="4"/>
        <v>0</v>
      </c>
      <c r="J96" s="223">
        <f t="shared" si="5"/>
        <v>0</v>
      </c>
      <c r="K96" s="187"/>
      <c r="L96" s="34"/>
      <c r="M96" s="34"/>
      <c r="N96" s="34"/>
    </row>
    <row r="97" spans="1:14" customFormat="1" ht="16.5" x14ac:dyDescent="0.3">
      <c r="A97" s="74">
        <v>13</v>
      </c>
      <c r="B97" s="141" t="s">
        <v>373</v>
      </c>
      <c r="C97" s="144">
        <v>50</v>
      </c>
      <c r="D97" s="147" t="s">
        <v>5</v>
      </c>
      <c r="E97" s="142"/>
      <c r="F97" s="142"/>
      <c r="G97" s="143"/>
      <c r="H97" s="223">
        <f t="shared" si="3"/>
        <v>0</v>
      </c>
      <c r="I97" s="223">
        <f t="shared" si="4"/>
        <v>0</v>
      </c>
      <c r="J97" s="223">
        <f t="shared" si="5"/>
        <v>0</v>
      </c>
      <c r="K97" s="187"/>
      <c r="L97" s="34"/>
      <c r="M97" s="34"/>
      <c r="N97" s="34"/>
    </row>
    <row r="98" spans="1:14" customFormat="1" ht="16.5" x14ac:dyDescent="0.3">
      <c r="A98" s="74">
        <v>14</v>
      </c>
      <c r="B98" s="141" t="s">
        <v>271</v>
      </c>
      <c r="C98" s="144">
        <v>45</v>
      </c>
      <c r="D98" s="147" t="s">
        <v>5</v>
      </c>
      <c r="E98" s="142"/>
      <c r="F98" s="142"/>
      <c r="G98" s="143"/>
      <c r="H98" s="223">
        <f t="shared" si="3"/>
        <v>0</v>
      </c>
      <c r="I98" s="223">
        <f t="shared" si="4"/>
        <v>0</v>
      </c>
      <c r="J98" s="223">
        <f t="shared" si="5"/>
        <v>0</v>
      </c>
      <c r="K98" s="187"/>
      <c r="L98" s="34"/>
      <c r="M98" s="34"/>
      <c r="N98" s="34"/>
    </row>
    <row r="99" spans="1:14" customFormat="1" ht="16.5" x14ac:dyDescent="0.3">
      <c r="A99" s="74">
        <v>15</v>
      </c>
      <c r="B99" s="219" t="s">
        <v>460</v>
      </c>
      <c r="C99" s="144">
        <v>1000</v>
      </c>
      <c r="D99" s="147" t="s">
        <v>461</v>
      </c>
      <c r="E99" s="142"/>
      <c r="F99" s="142"/>
      <c r="G99" s="143"/>
      <c r="H99" s="223">
        <f t="shared" si="3"/>
        <v>0</v>
      </c>
      <c r="I99" s="223">
        <f t="shared" si="4"/>
        <v>0</v>
      </c>
      <c r="J99" s="223">
        <f t="shared" si="5"/>
        <v>0</v>
      </c>
      <c r="K99" s="187"/>
      <c r="L99" s="34"/>
      <c r="M99" s="34"/>
      <c r="N99" s="34"/>
    </row>
    <row r="100" spans="1:14" customFormat="1" ht="16.5" x14ac:dyDescent="0.3">
      <c r="A100" s="74">
        <v>16</v>
      </c>
      <c r="B100" s="56" t="s">
        <v>567</v>
      </c>
      <c r="C100" s="75">
        <v>150</v>
      </c>
      <c r="D100" s="28" t="s">
        <v>7</v>
      </c>
      <c r="E100" s="27"/>
      <c r="F100" s="27"/>
      <c r="G100" s="7"/>
      <c r="H100" s="223">
        <f t="shared" si="3"/>
        <v>0</v>
      </c>
      <c r="I100" s="223">
        <f t="shared" si="4"/>
        <v>0</v>
      </c>
      <c r="J100" s="223">
        <f t="shared" si="5"/>
        <v>0</v>
      </c>
      <c r="K100" s="187"/>
      <c r="L100" s="34"/>
      <c r="M100" s="34"/>
      <c r="N100" s="34"/>
    </row>
    <row r="101" spans="1:14" customFormat="1" ht="16.5" x14ac:dyDescent="0.3">
      <c r="A101" s="74">
        <v>17</v>
      </c>
      <c r="B101" s="193" t="s">
        <v>462</v>
      </c>
      <c r="C101" s="189">
        <v>100</v>
      </c>
      <c r="D101" s="190" t="s">
        <v>7</v>
      </c>
      <c r="E101" s="191"/>
      <c r="F101" s="191"/>
      <c r="G101" s="192"/>
      <c r="H101" s="223">
        <f t="shared" si="3"/>
        <v>0</v>
      </c>
      <c r="I101" s="223">
        <f t="shared" si="4"/>
        <v>0</v>
      </c>
      <c r="J101" s="223">
        <f t="shared" si="5"/>
        <v>0</v>
      </c>
      <c r="K101" s="187"/>
      <c r="L101" s="34"/>
      <c r="M101" s="34"/>
      <c r="N101" s="34"/>
    </row>
    <row r="102" spans="1:14" customFormat="1" ht="16.5" x14ac:dyDescent="0.3">
      <c r="A102" s="74">
        <v>18</v>
      </c>
      <c r="B102" s="193" t="s">
        <v>593</v>
      </c>
      <c r="C102" s="189">
        <v>500</v>
      </c>
      <c r="D102" s="190" t="s">
        <v>7</v>
      </c>
      <c r="E102" s="191"/>
      <c r="F102" s="191"/>
      <c r="G102" s="192"/>
      <c r="H102" s="223">
        <f t="shared" si="3"/>
        <v>0</v>
      </c>
      <c r="I102" s="223">
        <f t="shared" si="4"/>
        <v>0</v>
      </c>
      <c r="J102" s="223">
        <f t="shared" si="5"/>
        <v>0</v>
      </c>
      <c r="K102" s="187"/>
      <c r="L102" s="34"/>
      <c r="M102" s="34"/>
      <c r="N102" s="34"/>
    </row>
    <row r="103" spans="1:14" customFormat="1" ht="16.5" x14ac:dyDescent="0.3">
      <c r="A103" s="74">
        <v>19</v>
      </c>
      <c r="B103" s="193" t="s">
        <v>594</v>
      </c>
      <c r="C103" s="189">
        <v>1500</v>
      </c>
      <c r="D103" s="190" t="s">
        <v>7</v>
      </c>
      <c r="E103" s="191"/>
      <c r="F103" s="191"/>
      <c r="G103" s="192"/>
      <c r="H103" s="223">
        <f t="shared" si="3"/>
        <v>0</v>
      </c>
      <c r="I103" s="223">
        <f t="shared" si="4"/>
        <v>0</v>
      </c>
      <c r="J103" s="223">
        <f t="shared" si="5"/>
        <v>0</v>
      </c>
      <c r="K103" s="187"/>
      <c r="L103" s="34"/>
      <c r="M103" s="34"/>
      <c r="N103" s="34"/>
    </row>
    <row r="104" spans="1:14" customFormat="1" ht="16.5" x14ac:dyDescent="0.3">
      <c r="A104" s="74">
        <v>20</v>
      </c>
      <c r="B104" s="193" t="s">
        <v>595</v>
      </c>
      <c r="C104" s="189">
        <v>1500</v>
      </c>
      <c r="D104" s="190" t="s">
        <v>7</v>
      </c>
      <c r="E104" s="191"/>
      <c r="F104" s="191"/>
      <c r="G104" s="192"/>
      <c r="H104" s="223">
        <f t="shared" si="3"/>
        <v>0</v>
      </c>
      <c r="I104" s="223">
        <f t="shared" si="4"/>
        <v>0</v>
      </c>
      <c r="J104" s="223">
        <f t="shared" si="5"/>
        <v>0</v>
      </c>
      <c r="K104" s="187"/>
      <c r="L104" s="34"/>
      <c r="M104" s="34"/>
      <c r="N104" s="34"/>
    </row>
    <row r="105" spans="1:14" customFormat="1" ht="16.5" x14ac:dyDescent="0.3">
      <c r="A105" s="74">
        <v>21</v>
      </c>
      <c r="B105" s="203" t="s">
        <v>188</v>
      </c>
      <c r="C105" s="204">
        <v>4500</v>
      </c>
      <c r="D105" s="205" t="s">
        <v>7</v>
      </c>
      <c r="E105" s="206"/>
      <c r="F105" s="206"/>
      <c r="G105" s="207"/>
      <c r="H105" s="223">
        <f t="shared" si="3"/>
        <v>0</v>
      </c>
      <c r="I105" s="223">
        <f t="shared" si="4"/>
        <v>0</v>
      </c>
      <c r="J105" s="223">
        <f t="shared" si="5"/>
        <v>0</v>
      </c>
      <c r="K105" s="187"/>
      <c r="L105" s="34"/>
      <c r="M105" s="34"/>
      <c r="N105" s="34"/>
    </row>
    <row r="106" spans="1:14" customFormat="1" ht="16.5" x14ac:dyDescent="0.3">
      <c r="A106" s="71"/>
      <c r="B106" s="78" t="s">
        <v>437</v>
      </c>
      <c r="C106" s="29"/>
      <c r="D106" s="8" t="s">
        <v>3</v>
      </c>
      <c r="E106" s="8" t="s">
        <v>3</v>
      </c>
      <c r="F106" s="8"/>
      <c r="G106" s="8" t="s">
        <v>3</v>
      </c>
      <c r="H106" s="226">
        <f>SUM(H85:H105)</f>
        <v>0</v>
      </c>
      <c r="I106" s="226">
        <f>SUM(I85:I105)</f>
        <v>0</v>
      </c>
      <c r="J106" s="227">
        <f>SUM(J85:J105)</f>
        <v>0</v>
      </c>
      <c r="K106" s="52"/>
      <c r="L106" s="34"/>
      <c r="M106" s="34"/>
      <c r="N106" s="34"/>
    </row>
    <row r="107" spans="1:14" customFormat="1" ht="16.5" x14ac:dyDescent="0.3">
      <c r="A107" s="71"/>
      <c r="B107" s="71"/>
      <c r="C107" s="71"/>
      <c r="D107" s="36"/>
      <c r="E107" s="36"/>
      <c r="F107" s="36"/>
      <c r="G107" s="72"/>
      <c r="H107" s="71"/>
      <c r="I107" s="71"/>
      <c r="J107" s="71"/>
      <c r="K107" s="52"/>
      <c r="L107" s="34"/>
      <c r="M107" s="34"/>
      <c r="N107" s="34"/>
    </row>
    <row r="108" spans="1:14" customFormat="1" ht="16.5" x14ac:dyDescent="0.3">
      <c r="A108" s="71"/>
      <c r="B108" s="71"/>
      <c r="C108" s="71"/>
      <c r="D108" s="36"/>
      <c r="E108" s="36"/>
      <c r="F108" s="36"/>
      <c r="G108" s="72"/>
      <c r="H108" s="71"/>
      <c r="I108" s="71"/>
      <c r="J108" s="71"/>
      <c r="K108" s="52"/>
      <c r="L108" s="34"/>
      <c r="M108" s="34"/>
      <c r="N108" s="34"/>
    </row>
    <row r="109" spans="1:14" customFormat="1" ht="16.5" x14ac:dyDescent="0.3">
      <c r="A109" s="71"/>
      <c r="B109" s="71"/>
      <c r="C109" s="71"/>
      <c r="D109" s="36"/>
      <c r="E109" s="36"/>
      <c r="F109" s="36"/>
      <c r="G109" s="72"/>
      <c r="H109" s="71"/>
      <c r="I109" s="71"/>
      <c r="J109" s="71"/>
      <c r="K109" s="52"/>
      <c r="L109" s="34"/>
      <c r="M109" s="34"/>
      <c r="N109" s="34"/>
    </row>
    <row r="110" spans="1:14" customFormat="1" ht="16.5" x14ac:dyDescent="0.3">
      <c r="A110" s="120" t="s">
        <v>130</v>
      </c>
      <c r="B110" s="120"/>
      <c r="C110" s="121"/>
      <c r="D110" s="116"/>
      <c r="E110" s="117"/>
      <c r="F110" s="117"/>
      <c r="G110" s="122" t="s">
        <v>4</v>
      </c>
      <c r="H110" s="71"/>
      <c r="I110" s="71"/>
      <c r="J110" s="71"/>
      <c r="K110" s="52"/>
      <c r="L110" s="34"/>
      <c r="M110" s="34"/>
      <c r="N110" s="34"/>
    </row>
    <row r="111" spans="1:14" customFormat="1" ht="16.5" x14ac:dyDescent="0.3">
      <c r="A111" s="71"/>
      <c r="B111" s="71"/>
      <c r="C111" s="71"/>
      <c r="D111" s="36"/>
      <c r="E111" s="36"/>
      <c r="F111" s="36"/>
      <c r="G111" s="72"/>
      <c r="H111" s="71"/>
      <c r="I111" s="71"/>
      <c r="J111" s="71"/>
      <c r="K111" s="52"/>
      <c r="L111" s="34"/>
      <c r="M111" s="34"/>
      <c r="N111" s="34"/>
    </row>
    <row r="112" spans="1:14" customFormat="1" ht="16.5" x14ac:dyDescent="0.3">
      <c r="A112" s="71"/>
      <c r="B112" s="71"/>
      <c r="C112" s="71"/>
      <c r="D112" s="36"/>
      <c r="E112" s="36"/>
      <c r="F112" s="36"/>
      <c r="G112" s="72"/>
      <c r="H112" s="71"/>
      <c r="I112" s="71"/>
      <c r="J112" s="71"/>
      <c r="K112" s="52"/>
      <c r="L112" s="34"/>
      <c r="M112" s="34"/>
      <c r="N112" s="34"/>
    </row>
    <row r="113" spans="1:14" customFormat="1" ht="16.5" x14ac:dyDescent="0.3">
      <c r="A113" s="71"/>
      <c r="B113" s="71"/>
      <c r="C113" s="71"/>
      <c r="D113" s="36"/>
      <c r="E113" s="36"/>
      <c r="F113" s="36"/>
      <c r="G113" s="72"/>
      <c r="H113" s="71"/>
      <c r="I113" s="71"/>
      <c r="J113" s="71"/>
      <c r="K113" s="52"/>
      <c r="L113" s="34"/>
      <c r="M113" s="34"/>
      <c r="N113" s="34"/>
    </row>
    <row r="114" spans="1:14" customFormat="1" ht="16.5" x14ac:dyDescent="0.3">
      <c r="A114" s="71"/>
      <c r="B114" s="71"/>
      <c r="C114" s="71"/>
      <c r="D114" s="36"/>
      <c r="E114" s="36"/>
      <c r="F114" s="36"/>
      <c r="G114" s="72"/>
      <c r="H114" s="71"/>
      <c r="I114" s="71"/>
      <c r="J114" s="71"/>
      <c r="K114" s="52"/>
      <c r="L114" s="34"/>
      <c r="M114" s="34"/>
      <c r="N114" s="34"/>
    </row>
    <row r="115" spans="1:14" customFormat="1" ht="16.5" x14ac:dyDescent="0.3">
      <c r="A115" s="71"/>
      <c r="B115" s="71"/>
      <c r="C115" s="71"/>
      <c r="D115" s="36"/>
      <c r="E115" s="36"/>
      <c r="F115" s="36"/>
      <c r="G115" s="72"/>
      <c r="H115" s="71"/>
      <c r="I115" s="71"/>
      <c r="J115" s="71"/>
      <c r="K115" s="52"/>
      <c r="L115" s="34"/>
      <c r="M115" s="34"/>
      <c r="N115" s="34"/>
    </row>
    <row r="116" spans="1:14" customFormat="1" ht="16.5" x14ac:dyDescent="0.3">
      <c r="A116" s="71"/>
      <c r="B116" s="71"/>
      <c r="C116" s="71"/>
      <c r="D116" s="36"/>
      <c r="E116" s="36"/>
      <c r="F116" s="36"/>
      <c r="G116" s="72"/>
      <c r="H116" s="71"/>
      <c r="I116" s="71"/>
      <c r="J116" s="71"/>
      <c r="K116" s="52"/>
      <c r="L116" s="34"/>
      <c r="M116" s="34"/>
      <c r="N116" s="34"/>
    </row>
    <row r="117" spans="1:14" customFormat="1" ht="16.5" x14ac:dyDescent="0.3">
      <c r="A117" s="71"/>
      <c r="B117" s="71"/>
      <c r="C117" s="71"/>
      <c r="D117" s="36"/>
      <c r="E117" s="36"/>
      <c r="F117" s="36"/>
      <c r="G117" s="72"/>
      <c r="H117" s="71"/>
      <c r="I117" s="71"/>
      <c r="J117" s="71"/>
      <c r="K117" s="52"/>
      <c r="L117" s="34"/>
      <c r="M117" s="34"/>
      <c r="N117" s="34"/>
    </row>
    <row r="118" spans="1:14" customFormat="1" ht="16.5" x14ac:dyDescent="0.3">
      <c r="A118" s="71"/>
      <c r="B118" s="71"/>
      <c r="C118" s="71"/>
      <c r="D118" s="36"/>
      <c r="E118" s="36"/>
      <c r="F118" s="36"/>
      <c r="G118" s="72"/>
      <c r="H118" s="71"/>
      <c r="I118" s="71"/>
      <c r="J118" s="71"/>
      <c r="K118" s="52"/>
      <c r="L118" s="34"/>
      <c r="M118" s="34"/>
      <c r="N118" s="34"/>
    </row>
    <row r="119" spans="1:14" customFormat="1" ht="16.5" x14ac:dyDescent="0.3">
      <c r="A119" s="71"/>
      <c r="B119" s="71"/>
      <c r="C119" s="71"/>
      <c r="D119" s="36"/>
      <c r="E119" s="36"/>
      <c r="F119" s="36"/>
      <c r="G119" s="72"/>
      <c r="H119" s="71"/>
      <c r="I119" s="71"/>
      <c r="J119" s="71"/>
      <c r="K119" s="52"/>
      <c r="L119" s="34"/>
      <c r="M119" s="34"/>
      <c r="N119" s="34"/>
    </row>
    <row r="120" spans="1:14" customFormat="1" ht="16.5" x14ac:dyDescent="0.3">
      <c r="A120" s="71"/>
      <c r="B120" s="148"/>
      <c r="C120" s="71"/>
      <c r="D120" s="36"/>
      <c r="E120" s="36"/>
      <c r="F120" s="36"/>
      <c r="G120" s="69">
        <f>$D$8</f>
        <v>0</v>
      </c>
      <c r="H120" s="71"/>
      <c r="I120" s="71"/>
      <c r="J120" s="71"/>
      <c r="K120" s="52"/>
      <c r="L120" s="34"/>
      <c r="M120" s="34"/>
      <c r="N120" s="34"/>
    </row>
    <row r="121" spans="1:14" s="37" customFormat="1" ht="53.25" customHeight="1" x14ac:dyDescent="0.3">
      <c r="A121" s="62" t="s">
        <v>2</v>
      </c>
      <c r="B121" s="62" t="s">
        <v>0</v>
      </c>
      <c r="C121" s="63" t="s">
        <v>1</v>
      </c>
      <c r="D121" s="63" t="s">
        <v>216</v>
      </c>
      <c r="E121" s="64" t="s">
        <v>456</v>
      </c>
      <c r="F121" s="64" t="s">
        <v>457</v>
      </c>
      <c r="G121" s="64" t="s">
        <v>212</v>
      </c>
      <c r="H121" s="64" t="s">
        <v>213</v>
      </c>
      <c r="I121" s="64" t="s">
        <v>214</v>
      </c>
      <c r="J121" s="64" t="s">
        <v>215</v>
      </c>
      <c r="K121" s="187"/>
      <c r="L121" s="34"/>
      <c r="M121" s="34"/>
      <c r="N121" s="34"/>
    </row>
    <row r="122" spans="1:14" customFormat="1" ht="16.5" x14ac:dyDescent="0.3">
      <c r="A122" s="62">
        <v>1</v>
      </c>
      <c r="B122" s="62">
        <v>2</v>
      </c>
      <c r="C122" s="63"/>
      <c r="D122" s="63">
        <v>4</v>
      </c>
      <c r="E122" s="63">
        <v>5</v>
      </c>
      <c r="F122" s="63" t="s">
        <v>458</v>
      </c>
      <c r="G122" s="63">
        <v>6</v>
      </c>
      <c r="H122" s="63" t="s">
        <v>127</v>
      </c>
      <c r="I122" s="64" t="s">
        <v>128</v>
      </c>
      <c r="J122" s="63" t="s">
        <v>129</v>
      </c>
      <c r="K122" s="187"/>
      <c r="L122" s="34"/>
      <c r="M122" s="34"/>
      <c r="N122" s="34"/>
    </row>
    <row r="123" spans="1:14" customFormat="1" ht="16.5" x14ac:dyDescent="0.3">
      <c r="A123" s="65" t="s">
        <v>470</v>
      </c>
      <c r="B123" s="73"/>
      <c r="C123" s="73"/>
      <c r="D123" s="73"/>
      <c r="E123" s="73"/>
      <c r="F123" s="73"/>
      <c r="G123" s="73"/>
      <c r="H123" s="73"/>
      <c r="I123" s="73"/>
      <c r="J123" s="73"/>
      <c r="K123" s="187"/>
      <c r="L123" s="34"/>
      <c r="M123" s="34"/>
      <c r="N123" s="34"/>
    </row>
    <row r="124" spans="1:14" customFormat="1" ht="16.5" x14ac:dyDescent="0.3">
      <c r="A124" s="74">
        <v>1</v>
      </c>
      <c r="B124" s="56" t="s">
        <v>191</v>
      </c>
      <c r="C124" s="75">
        <v>4500</v>
      </c>
      <c r="D124" s="28" t="s">
        <v>7</v>
      </c>
      <c r="E124" s="79"/>
      <c r="F124" s="79"/>
      <c r="G124" s="10"/>
      <c r="H124" s="223">
        <f>ROUND(C124*G124,2)</f>
        <v>0</v>
      </c>
      <c r="I124" s="223">
        <f>ROUND(H124*0.095,2)</f>
        <v>0</v>
      </c>
      <c r="J124" s="223">
        <f>H124+I124</f>
        <v>0</v>
      </c>
      <c r="K124" s="187"/>
      <c r="L124" s="34"/>
      <c r="M124" s="34"/>
      <c r="N124" s="34"/>
    </row>
    <row r="125" spans="1:14" customFormat="1" ht="16.5" x14ac:dyDescent="0.3">
      <c r="A125" s="74">
        <v>2</v>
      </c>
      <c r="B125" s="56" t="s">
        <v>244</v>
      </c>
      <c r="C125" s="75">
        <v>6000</v>
      </c>
      <c r="D125" s="28" t="s">
        <v>7</v>
      </c>
      <c r="E125" s="79"/>
      <c r="F125" s="79"/>
      <c r="G125" s="10"/>
      <c r="H125" s="223">
        <f t="shared" ref="H125:H127" si="6">ROUND(C125*G125,2)</f>
        <v>0</v>
      </c>
      <c r="I125" s="223">
        <f t="shared" ref="I125:I127" si="7">ROUND(H125*0.095,2)</f>
        <v>0</v>
      </c>
      <c r="J125" s="223">
        <f t="shared" ref="J125:J127" si="8">H125+I125</f>
        <v>0</v>
      </c>
      <c r="K125" s="187"/>
      <c r="L125" s="34"/>
      <c r="M125" s="34"/>
      <c r="N125" s="34"/>
    </row>
    <row r="126" spans="1:14" customFormat="1" ht="16.5" x14ac:dyDescent="0.3">
      <c r="A126" s="74">
        <v>3</v>
      </c>
      <c r="B126" s="56" t="s">
        <v>192</v>
      </c>
      <c r="C126" s="75">
        <v>4500</v>
      </c>
      <c r="D126" s="28" t="s">
        <v>7</v>
      </c>
      <c r="E126" s="79"/>
      <c r="F126" s="79"/>
      <c r="G126" s="10"/>
      <c r="H126" s="223">
        <f t="shared" si="6"/>
        <v>0</v>
      </c>
      <c r="I126" s="223">
        <f t="shared" si="7"/>
        <v>0</v>
      </c>
      <c r="J126" s="223">
        <f t="shared" si="8"/>
        <v>0</v>
      </c>
      <c r="K126" s="187"/>
      <c r="L126" s="34"/>
      <c r="M126" s="34"/>
      <c r="N126" s="34"/>
    </row>
    <row r="127" spans="1:14" customFormat="1" ht="16.5" x14ac:dyDescent="0.3">
      <c r="A127" s="74">
        <v>4</v>
      </c>
      <c r="B127" s="56" t="s">
        <v>133</v>
      </c>
      <c r="C127" s="75">
        <v>1500</v>
      </c>
      <c r="D127" s="28" t="s">
        <v>7</v>
      </c>
      <c r="E127" s="79"/>
      <c r="F127" s="79"/>
      <c r="G127" s="10"/>
      <c r="H127" s="223">
        <f t="shared" si="6"/>
        <v>0</v>
      </c>
      <c r="I127" s="223">
        <f t="shared" si="7"/>
        <v>0</v>
      </c>
      <c r="J127" s="223">
        <f t="shared" si="8"/>
        <v>0</v>
      </c>
      <c r="K127" s="187"/>
      <c r="L127" s="34"/>
      <c r="M127" s="34"/>
      <c r="N127" s="34"/>
    </row>
    <row r="128" spans="1:14" customFormat="1" ht="16.5" x14ac:dyDescent="0.3">
      <c r="A128" s="74"/>
      <c r="B128" s="78" t="s">
        <v>437</v>
      </c>
      <c r="C128" s="29"/>
      <c r="D128" s="8" t="s">
        <v>3</v>
      </c>
      <c r="E128" s="8" t="s">
        <v>3</v>
      </c>
      <c r="F128" s="8"/>
      <c r="G128" s="8" t="s">
        <v>3</v>
      </c>
      <c r="H128" s="9">
        <f>SUM(H124:H127)</f>
        <v>0</v>
      </c>
      <c r="I128" s="9">
        <f>SUM(I124:I127)</f>
        <v>0</v>
      </c>
      <c r="J128" s="179">
        <f>SUM(J124:J127)</f>
        <v>0</v>
      </c>
      <c r="K128" s="187"/>
      <c r="L128" s="34"/>
      <c r="M128" s="34"/>
      <c r="N128" s="34"/>
    </row>
    <row r="129" spans="1:14" customFormat="1" ht="16.5" x14ac:dyDescent="0.3">
      <c r="A129" s="71"/>
      <c r="B129" s="71"/>
      <c r="C129" s="71"/>
      <c r="D129" s="36"/>
      <c r="E129" s="36"/>
      <c r="F129" s="36"/>
      <c r="G129" s="72"/>
      <c r="H129" s="71"/>
      <c r="I129" s="71"/>
      <c r="J129" s="71"/>
      <c r="K129" s="52"/>
      <c r="L129" s="34"/>
      <c r="M129" s="34"/>
      <c r="N129" s="34"/>
    </row>
    <row r="130" spans="1:14" customFormat="1" ht="16.5" x14ac:dyDescent="0.3">
      <c r="A130" s="120" t="s">
        <v>130</v>
      </c>
      <c r="B130" s="120"/>
      <c r="C130" s="121"/>
      <c r="D130" s="116"/>
      <c r="E130" s="117"/>
      <c r="F130" s="117"/>
      <c r="G130" s="122" t="s">
        <v>4</v>
      </c>
      <c r="H130" s="71"/>
      <c r="I130" s="71"/>
      <c r="J130" s="71"/>
      <c r="K130" s="52"/>
      <c r="L130" s="34"/>
      <c r="M130" s="34"/>
      <c r="N130" s="34"/>
    </row>
    <row r="131" spans="1:14" customFormat="1" ht="16.5" x14ac:dyDescent="0.3">
      <c r="A131" s="71"/>
      <c r="B131" s="71"/>
      <c r="C131" s="71"/>
      <c r="D131" s="36"/>
      <c r="E131" s="36"/>
      <c r="F131" s="36"/>
      <c r="G131" s="72"/>
      <c r="H131" s="71"/>
      <c r="I131" s="71"/>
      <c r="J131" s="71"/>
      <c r="K131" s="52"/>
      <c r="L131" s="34"/>
      <c r="M131" s="34"/>
      <c r="N131" s="34"/>
    </row>
    <row r="132" spans="1:14" customFormat="1" ht="16.5" x14ac:dyDescent="0.3">
      <c r="A132" s="71"/>
      <c r="B132" s="71"/>
      <c r="C132" s="71"/>
      <c r="D132" s="36"/>
      <c r="E132" s="36"/>
      <c r="F132" s="36"/>
      <c r="G132" s="72"/>
      <c r="H132" s="71"/>
      <c r="I132" s="71"/>
      <c r="J132" s="71"/>
      <c r="K132" s="52"/>
      <c r="L132" s="34"/>
      <c r="M132" s="34"/>
      <c r="N132" s="34"/>
    </row>
    <row r="133" spans="1:14" customFormat="1" ht="16.5" x14ac:dyDescent="0.3">
      <c r="A133" s="71"/>
      <c r="B133" s="71"/>
      <c r="C133" s="71"/>
      <c r="D133" s="36"/>
      <c r="E133" s="36"/>
      <c r="F133" s="36"/>
      <c r="G133" s="72"/>
      <c r="H133" s="71"/>
      <c r="I133" s="71"/>
      <c r="J133" s="71"/>
      <c r="K133" s="52"/>
      <c r="L133" s="34"/>
      <c r="M133" s="34"/>
      <c r="N133" s="34"/>
    </row>
    <row r="134" spans="1:14" customFormat="1" ht="16.5" x14ac:dyDescent="0.3">
      <c r="A134" s="71"/>
      <c r="B134" s="71"/>
      <c r="C134" s="71"/>
      <c r="D134" s="36"/>
      <c r="E134" s="36"/>
      <c r="F134" s="36"/>
      <c r="G134" s="72"/>
      <c r="H134" s="71"/>
      <c r="I134" s="71"/>
      <c r="J134" s="71"/>
      <c r="K134" s="52"/>
      <c r="L134" s="34"/>
      <c r="M134" s="34"/>
      <c r="N134" s="34"/>
    </row>
    <row r="135" spans="1:14" customFormat="1" ht="16.5" x14ac:dyDescent="0.3">
      <c r="A135" s="71"/>
      <c r="B135" s="71"/>
      <c r="C135" s="75"/>
      <c r="D135" s="36"/>
      <c r="E135" s="36"/>
      <c r="F135" s="36"/>
      <c r="G135" s="72"/>
      <c r="H135" s="71"/>
      <c r="I135" s="71"/>
      <c r="J135" s="71"/>
      <c r="K135" s="52"/>
      <c r="L135" s="34"/>
      <c r="M135" s="34"/>
      <c r="N135" s="34"/>
    </row>
    <row r="136" spans="1:14" customFormat="1" ht="16.5" x14ac:dyDescent="0.3">
      <c r="A136" s="71"/>
      <c r="B136" s="71"/>
      <c r="C136" s="71"/>
      <c r="D136" s="36"/>
      <c r="E136" s="36"/>
      <c r="F136" s="36"/>
      <c r="G136" s="72"/>
      <c r="H136" s="71"/>
      <c r="I136" s="71"/>
      <c r="J136" s="71"/>
      <c r="K136" s="52"/>
      <c r="L136" s="34"/>
      <c r="M136" s="34"/>
      <c r="N136" s="34"/>
    </row>
    <row r="137" spans="1:14" customFormat="1" ht="16.5" x14ac:dyDescent="0.3">
      <c r="A137" s="71"/>
      <c r="B137" s="148"/>
      <c r="C137" s="71"/>
      <c r="D137" s="36"/>
      <c r="E137" s="36"/>
      <c r="F137" s="36"/>
      <c r="G137" s="69">
        <f>$D$8</f>
        <v>0</v>
      </c>
      <c r="H137" s="71"/>
      <c r="I137" s="71"/>
      <c r="J137" s="71"/>
      <c r="K137" s="52"/>
      <c r="L137" s="34"/>
      <c r="M137" s="34"/>
      <c r="N137" s="34"/>
    </row>
    <row r="138" spans="1:14" customFormat="1" ht="54" x14ac:dyDescent="0.3">
      <c r="A138" s="62" t="s">
        <v>2</v>
      </c>
      <c r="B138" s="62" t="s">
        <v>0</v>
      </c>
      <c r="C138" s="63" t="s">
        <v>1</v>
      </c>
      <c r="D138" s="63" t="s">
        <v>216</v>
      </c>
      <c r="E138" s="64" t="s">
        <v>456</v>
      </c>
      <c r="F138" s="64" t="s">
        <v>457</v>
      </c>
      <c r="G138" s="64" t="s">
        <v>212</v>
      </c>
      <c r="H138" s="64" t="s">
        <v>213</v>
      </c>
      <c r="I138" s="64" t="s">
        <v>214</v>
      </c>
      <c r="J138" s="64" t="s">
        <v>215</v>
      </c>
      <c r="K138" s="52"/>
      <c r="L138" s="34"/>
      <c r="M138" s="34"/>
      <c r="N138" s="34"/>
    </row>
    <row r="139" spans="1:14" customFormat="1" ht="16.5" x14ac:dyDescent="0.3">
      <c r="A139" s="62">
        <v>1</v>
      </c>
      <c r="B139" s="62">
        <v>2</v>
      </c>
      <c r="C139" s="63"/>
      <c r="D139" s="63">
        <v>4</v>
      </c>
      <c r="E139" s="63">
        <v>5</v>
      </c>
      <c r="F139" s="63" t="s">
        <v>458</v>
      </c>
      <c r="G139" s="63">
        <v>6</v>
      </c>
      <c r="H139" s="63" t="s">
        <v>127</v>
      </c>
      <c r="I139" s="64" t="s">
        <v>128</v>
      </c>
      <c r="J139" s="63" t="s">
        <v>129</v>
      </c>
      <c r="K139" s="52"/>
      <c r="L139" s="34"/>
      <c r="M139" s="34"/>
      <c r="N139" s="34"/>
    </row>
    <row r="140" spans="1:14" customFormat="1" ht="16.5" customHeight="1" x14ac:dyDescent="0.3">
      <c r="A140" s="65" t="s">
        <v>596</v>
      </c>
      <c r="B140" s="73"/>
      <c r="C140" s="73"/>
      <c r="D140" s="73"/>
      <c r="E140" s="73"/>
      <c r="F140" s="73"/>
      <c r="G140" s="73"/>
      <c r="H140" s="73"/>
      <c r="I140" s="73"/>
      <c r="J140" s="73"/>
      <c r="K140" s="52"/>
      <c r="L140" s="34"/>
      <c r="M140" s="34"/>
      <c r="N140" s="34"/>
    </row>
    <row r="141" spans="1:14" customFormat="1" ht="16.5" x14ac:dyDescent="0.3">
      <c r="A141" s="74">
        <v>1</v>
      </c>
      <c r="B141" s="141" t="s">
        <v>267</v>
      </c>
      <c r="C141" s="75">
        <v>6000</v>
      </c>
      <c r="D141" s="28" t="s">
        <v>7</v>
      </c>
      <c r="E141" s="79"/>
      <c r="F141" s="79"/>
      <c r="G141" s="10"/>
      <c r="H141" s="223">
        <f>ROUND(C141*G141,2)</f>
        <v>0</v>
      </c>
      <c r="I141" s="223">
        <f>ROUND(H141*0.095,2)</f>
        <v>0</v>
      </c>
      <c r="J141" s="223">
        <f>H141+I141</f>
        <v>0</v>
      </c>
      <c r="K141" s="52"/>
      <c r="L141" s="34"/>
      <c r="M141" s="34"/>
      <c r="N141" s="34"/>
    </row>
    <row r="142" spans="1:14" customFormat="1" ht="16.5" x14ac:dyDescent="0.3">
      <c r="A142" s="74">
        <v>2</v>
      </c>
      <c r="B142" s="141" t="s">
        <v>268</v>
      </c>
      <c r="C142" s="75">
        <v>3000</v>
      </c>
      <c r="D142" s="142" t="s">
        <v>7</v>
      </c>
      <c r="E142" s="142"/>
      <c r="F142" s="142"/>
      <c r="G142" s="143"/>
      <c r="H142" s="223">
        <f t="shared" ref="H142:H144" si="9">ROUND(C142*G142,2)</f>
        <v>0</v>
      </c>
      <c r="I142" s="223">
        <f t="shared" ref="I142:I144" si="10">ROUND(H142*0.095,2)</f>
        <v>0</v>
      </c>
      <c r="J142" s="223">
        <f t="shared" ref="J142:J144" si="11">H142+I142</f>
        <v>0</v>
      </c>
      <c r="K142" s="52"/>
      <c r="L142" s="34"/>
      <c r="M142" s="34"/>
      <c r="N142" s="34"/>
    </row>
    <row r="143" spans="1:14" customFormat="1" ht="16.5" x14ac:dyDescent="0.3">
      <c r="A143" s="188"/>
      <c r="B143" s="193"/>
      <c r="C143" s="189"/>
      <c r="D143" s="190"/>
      <c r="E143" s="191"/>
      <c r="F143" s="191"/>
      <c r="G143" s="192"/>
      <c r="H143" s="223">
        <f t="shared" si="9"/>
        <v>0</v>
      </c>
      <c r="I143" s="223">
        <f t="shared" si="10"/>
        <v>0</v>
      </c>
      <c r="J143" s="223">
        <f t="shared" si="11"/>
        <v>0</v>
      </c>
      <c r="K143" s="52"/>
      <c r="L143" s="34"/>
      <c r="M143" s="34"/>
      <c r="N143" s="34"/>
    </row>
    <row r="144" spans="1:14" customFormat="1" ht="16.5" x14ac:dyDescent="0.3">
      <c r="A144" s="188"/>
      <c r="B144" s="193"/>
      <c r="C144" s="189"/>
      <c r="D144" s="190"/>
      <c r="E144" s="191"/>
      <c r="F144" s="191"/>
      <c r="G144" s="192"/>
      <c r="H144" s="223">
        <f t="shared" si="9"/>
        <v>0</v>
      </c>
      <c r="I144" s="223">
        <f t="shared" si="10"/>
        <v>0</v>
      </c>
      <c r="J144" s="223">
        <f t="shared" si="11"/>
        <v>0</v>
      </c>
      <c r="K144" s="52"/>
      <c r="L144" s="34"/>
      <c r="M144" s="34"/>
      <c r="N144" s="34"/>
    </row>
    <row r="145" spans="1:14" s="38" customFormat="1" ht="27.75" customHeight="1" x14ac:dyDescent="0.3">
      <c r="A145" s="74"/>
      <c r="B145" s="78" t="s">
        <v>437</v>
      </c>
      <c r="C145" s="29"/>
      <c r="D145" s="8" t="s">
        <v>3</v>
      </c>
      <c r="E145" s="8" t="s">
        <v>3</v>
      </c>
      <c r="F145" s="8"/>
      <c r="G145" s="8" t="s">
        <v>3</v>
      </c>
      <c r="H145" s="226">
        <f>SUM(H141:H144)</f>
        <v>0</v>
      </c>
      <c r="I145" s="226">
        <f>SUM(I141:I144)</f>
        <v>0</v>
      </c>
      <c r="J145" s="226">
        <f>SUM(J141:J144)</f>
        <v>0</v>
      </c>
      <c r="K145" s="52"/>
      <c r="L145" s="34"/>
      <c r="M145" s="34"/>
      <c r="N145" s="34"/>
    </row>
    <row r="146" spans="1:14" s="38" customFormat="1" ht="27.75" customHeight="1" x14ac:dyDescent="0.3">
      <c r="A146" s="71"/>
      <c r="B146" s="71"/>
      <c r="C146" s="71"/>
      <c r="D146" s="36"/>
      <c r="E146" s="36"/>
      <c r="F146" s="36"/>
      <c r="G146" s="72"/>
      <c r="H146" s="71"/>
      <c r="I146" s="71"/>
      <c r="J146" s="71"/>
      <c r="K146" s="52"/>
      <c r="L146" s="34"/>
      <c r="M146" s="34"/>
      <c r="N146" s="34"/>
    </row>
    <row r="147" spans="1:14" s="38" customFormat="1" ht="27.75" customHeight="1" x14ac:dyDescent="0.3">
      <c r="A147" s="120" t="s">
        <v>130</v>
      </c>
      <c r="B147" s="120"/>
      <c r="C147" s="121"/>
      <c r="D147" s="116"/>
      <c r="E147" s="117"/>
      <c r="F147" s="117"/>
      <c r="G147" s="122" t="s">
        <v>4</v>
      </c>
      <c r="H147" s="71"/>
      <c r="I147" s="71"/>
      <c r="J147" s="71"/>
      <c r="K147" s="52"/>
      <c r="L147" s="34"/>
      <c r="M147" s="34"/>
      <c r="N147" s="34"/>
    </row>
    <row r="148" spans="1:14" s="38" customFormat="1" ht="27.75" customHeight="1" x14ac:dyDescent="0.3">
      <c r="A148" s="120"/>
      <c r="B148" s="120"/>
      <c r="C148" s="121"/>
      <c r="D148" s="116"/>
      <c r="E148" s="117"/>
      <c r="F148" s="117"/>
      <c r="G148" s="122"/>
      <c r="H148" s="71"/>
      <c r="I148" s="71"/>
      <c r="J148" s="71"/>
      <c r="K148" s="52"/>
      <c r="L148" s="34"/>
      <c r="M148" s="34"/>
      <c r="N148" s="34"/>
    </row>
    <row r="149" spans="1:14" s="38" customFormat="1" ht="27.75" customHeight="1" x14ac:dyDescent="0.3">
      <c r="A149" s="62" t="s">
        <v>2</v>
      </c>
      <c r="B149" s="62" t="s">
        <v>0</v>
      </c>
      <c r="C149" s="63" t="s">
        <v>1</v>
      </c>
      <c r="D149" s="63" t="s">
        <v>216</v>
      </c>
      <c r="E149" s="64" t="s">
        <v>456</v>
      </c>
      <c r="F149" s="64" t="s">
        <v>457</v>
      </c>
      <c r="G149" s="64" t="s">
        <v>212</v>
      </c>
      <c r="H149" s="64" t="s">
        <v>213</v>
      </c>
      <c r="I149" s="64" t="s">
        <v>214</v>
      </c>
      <c r="J149" s="64" t="s">
        <v>215</v>
      </c>
      <c r="K149" s="52"/>
      <c r="L149" s="34"/>
      <c r="M149" s="34"/>
      <c r="N149" s="34"/>
    </row>
    <row r="150" spans="1:14" s="38" customFormat="1" ht="27.75" customHeight="1" x14ac:dyDescent="0.3">
      <c r="A150" s="62">
        <v>1</v>
      </c>
      <c r="B150" s="62">
        <v>2</v>
      </c>
      <c r="C150" s="63"/>
      <c r="D150" s="63">
        <v>4</v>
      </c>
      <c r="E150" s="63">
        <v>5</v>
      </c>
      <c r="F150" s="63" t="s">
        <v>458</v>
      </c>
      <c r="G150" s="63">
        <v>6</v>
      </c>
      <c r="H150" s="63" t="s">
        <v>127</v>
      </c>
      <c r="I150" s="64" t="s">
        <v>128</v>
      </c>
      <c r="J150" s="63" t="s">
        <v>129</v>
      </c>
      <c r="K150" s="52"/>
      <c r="L150" s="34"/>
      <c r="M150" s="34"/>
      <c r="N150" s="34"/>
    </row>
    <row r="151" spans="1:14" s="38" customFormat="1" ht="27.75" customHeight="1" x14ac:dyDescent="0.3">
      <c r="A151" s="65" t="s">
        <v>597</v>
      </c>
      <c r="B151" s="73"/>
      <c r="C151" s="73"/>
      <c r="D151" s="73"/>
      <c r="E151" s="73"/>
      <c r="F151" s="73"/>
      <c r="G151" s="73"/>
      <c r="H151" s="73"/>
      <c r="I151" s="73"/>
      <c r="J151" s="73"/>
      <c r="K151" s="52"/>
      <c r="L151" s="34"/>
      <c r="M151" s="34"/>
      <c r="N151" s="34"/>
    </row>
    <row r="152" spans="1:14" s="38" customFormat="1" ht="27.75" customHeight="1" x14ac:dyDescent="0.3">
      <c r="A152" s="188"/>
      <c r="B152" s="194"/>
      <c r="C152" s="189"/>
      <c r="D152" s="190"/>
      <c r="E152" s="191"/>
      <c r="F152" s="191"/>
      <c r="G152" s="192"/>
      <c r="H152" s="192"/>
      <c r="I152" s="192"/>
      <c r="J152" s="192"/>
      <c r="K152" s="52"/>
      <c r="L152" s="34"/>
      <c r="M152" s="34"/>
      <c r="N152" s="34"/>
    </row>
    <row r="153" spans="1:14" s="38" customFormat="1" ht="27.75" customHeight="1" x14ac:dyDescent="0.3">
      <c r="A153" s="188"/>
      <c r="B153" s="194"/>
      <c r="C153" s="189"/>
      <c r="D153" s="195"/>
      <c r="E153" s="195"/>
      <c r="F153" s="195"/>
      <c r="G153" s="196"/>
      <c r="H153" s="192"/>
      <c r="I153" s="192"/>
      <c r="J153" s="192"/>
      <c r="K153" s="52"/>
      <c r="L153" s="34"/>
      <c r="M153" s="34"/>
      <c r="N153" s="34"/>
    </row>
    <row r="154" spans="1:14" s="38" customFormat="1" ht="27.75" customHeight="1" x14ac:dyDescent="0.3">
      <c r="A154" s="74">
        <v>3</v>
      </c>
      <c r="B154" s="193" t="s">
        <v>521</v>
      </c>
      <c r="C154" s="75">
        <v>4500</v>
      </c>
      <c r="D154" s="28" t="s">
        <v>7</v>
      </c>
      <c r="E154" s="79"/>
      <c r="F154" s="79"/>
      <c r="G154" s="10"/>
      <c r="H154" s="223">
        <f>ROUND(C154*G154,2)</f>
        <v>0</v>
      </c>
      <c r="I154" s="223">
        <f>ROUND(H154*0.095,2)</f>
        <v>0</v>
      </c>
      <c r="J154" s="223">
        <f>H154+I154</f>
        <v>0</v>
      </c>
      <c r="K154" s="52"/>
      <c r="L154" s="34"/>
      <c r="M154" s="34"/>
      <c r="N154" s="34"/>
    </row>
    <row r="155" spans="1:14" s="38" customFormat="1" ht="27.75" customHeight="1" x14ac:dyDescent="0.3">
      <c r="A155" s="74">
        <v>4</v>
      </c>
      <c r="B155" s="193" t="s">
        <v>520</v>
      </c>
      <c r="C155" s="75">
        <v>500</v>
      </c>
      <c r="D155" s="28" t="s">
        <v>7</v>
      </c>
      <c r="E155" s="79"/>
      <c r="F155" s="79"/>
      <c r="G155" s="10"/>
      <c r="H155" s="223">
        <f>ROUND(C155*G155,2)</f>
        <v>0</v>
      </c>
      <c r="I155" s="223">
        <f>ROUND(H155*0.095,2)</f>
        <v>0</v>
      </c>
      <c r="J155" s="223">
        <f>H155+I155</f>
        <v>0</v>
      </c>
      <c r="K155" s="52"/>
      <c r="L155" s="34"/>
      <c r="M155" s="34"/>
      <c r="N155" s="34"/>
    </row>
    <row r="156" spans="1:14" customFormat="1" ht="16.5" x14ac:dyDescent="0.3">
      <c r="A156" s="74"/>
      <c r="B156" s="78" t="s">
        <v>437</v>
      </c>
      <c r="C156" s="29"/>
      <c r="D156" s="8" t="s">
        <v>3</v>
      </c>
      <c r="E156" s="8" t="s">
        <v>3</v>
      </c>
      <c r="F156" s="8"/>
      <c r="G156" s="8" t="s">
        <v>3</v>
      </c>
      <c r="H156" s="226">
        <f>SUM(H154:H155)</f>
        <v>0</v>
      </c>
      <c r="I156" s="226">
        <f>SUM(I154:I155)</f>
        <v>0</v>
      </c>
      <c r="J156" s="226">
        <f>SUM(J154:J155)</f>
        <v>0</v>
      </c>
      <c r="K156" s="52"/>
      <c r="L156" s="34"/>
      <c r="M156" s="34"/>
      <c r="N156" s="34"/>
    </row>
    <row r="157" spans="1:14" customFormat="1" ht="16.5" x14ac:dyDescent="0.3">
      <c r="A157" s="71"/>
      <c r="B157" s="71"/>
      <c r="C157" s="71"/>
      <c r="D157" s="36"/>
      <c r="E157" s="36"/>
      <c r="F157" s="36"/>
      <c r="G157" s="72"/>
      <c r="H157" s="71"/>
      <c r="I157" s="71"/>
      <c r="J157" s="224"/>
      <c r="K157" s="52"/>
      <c r="L157" s="34"/>
      <c r="M157" s="34"/>
      <c r="N157" s="34"/>
    </row>
    <row r="158" spans="1:14" customFormat="1" ht="16.5" x14ac:dyDescent="0.3">
      <c r="A158" s="120" t="s">
        <v>130</v>
      </c>
      <c r="B158" s="120"/>
      <c r="C158" s="121"/>
      <c r="D158" s="116"/>
      <c r="E158" s="117"/>
      <c r="F158" s="117"/>
      <c r="G158" s="122" t="s">
        <v>4</v>
      </c>
      <c r="H158" s="71"/>
      <c r="I158" s="71"/>
      <c r="J158" s="71"/>
      <c r="K158" s="52"/>
      <c r="L158" s="34"/>
      <c r="M158" s="34"/>
      <c r="N158" s="34"/>
    </row>
    <row r="159" spans="1:14" customFormat="1" ht="16.5" x14ac:dyDescent="0.3">
      <c r="A159" s="120"/>
      <c r="B159" s="120"/>
      <c r="C159" s="121"/>
      <c r="D159" s="116"/>
      <c r="E159" s="117"/>
      <c r="F159" s="117"/>
      <c r="G159" s="122"/>
      <c r="H159" s="71"/>
      <c r="I159" s="71"/>
      <c r="J159" s="71"/>
      <c r="K159" s="52"/>
      <c r="L159" s="34"/>
      <c r="M159" s="34"/>
      <c r="N159" s="34"/>
    </row>
    <row r="160" spans="1:14" customFormat="1" ht="16.5" x14ac:dyDescent="0.3">
      <c r="A160" s="120"/>
      <c r="B160" s="120"/>
      <c r="C160" s="121"/>
      <c r="D160" s="116"/>
      <c r="E160" s="117"/>
      <c r="F160" s="117"/>
      <c r="G160" s="122"/>
      <c r="H160" s="71"/>
      <c r="I160" s="71"/>
      <c r="J160" s="71"/>
      <c r="K160" s="52"/>
      <c r="L160" s="34"/>
      <c r="M160" s="34"/>
      <c r="N160" s="34"/>
    </row>
    <row r="161" spans="1:14" customFormat="1" ht="16.5" x14ac:dyDescent="0.3">
      <c r="A161" s="120"/>
      <c r="B161" s="121"/>
      <c r="C161" s="116"/>
      <c r="D161" s="117"/>
      <c r="E161" s="122"/>
      <c r="F161" s="122"/>
      <c r="G161" s="122"/>
      <c r="H161" s="71"/>
      <c r="I161" s="71"/>
      <c r="J161" s="71"/>
      <c r="K161" s="52"/>
      <c r="L161" s="34"/>
      <c r="M161" s="34"/>
      <c r="N161" s="34"/>
    </row>
    <row r="162" spans="1:14" customFormat="1" ht="16.5" x14ac:dyDescent="0.3">
      <c r="A162" s="71"/>
      <c r="B162" s="71"/>
      <c r="C162" s="71"/>
      <c r="D162" s="36"/>
      <c r="E162" s="36"/>
      <c r="F162" s="36"/>
      <c r="G162" s="69">
        <f>$D$8</f>
        <v>0</v>
      </c>
      <c r="H162" s="71"/>
      <c r="I162" s="71"/>
      <c r="J162" s="71"/>
      <c r="K162" s="52"/>
      <c r="L162" s="34"/>
      <c r="M162" s="34"/>
      <c r="N162" s="34"/>
    </row>
    <row r="163" spans="1:14" customFormat="1" ht="54" x14ac:dyDescent="0.3">
      <c r="A163" s="62" t="s">
        <v>2</v>
      </c>
      <c r="B163" s="62" t="s">
        <v>0</v>
      </c>
      <c r="C163" s="63" t="s">
        <v>1</v>
      </c>
      <c r="D163" s="63" t="s">
        <v>216</v>
      </c>
      <c r="E163" s="64" t="s">
        <v>456</v>
      </c>
      <c r="F163" s="64" t="s">
        <v>457</v>
      </c>
      <c r="G163" s="64" t="s">
        <v>212</v>
      </c>
      <c r="H163" s="64" t="s">
        <v>213</v>
      </c>
      <c r="I163" s="64" t="s">
        <v>214</v>
      </c>
      <c r="J163" s="64" t="s">
        <v>215</v>
      </c>
      <c r="K163" s="52"/>
      <c r="L163" s="34"/>
      <c r="M163" s="34"/>
      <c r="N163" s="34"/>
    </row>
    <row r="164" spans="1:14" customFormat="1" ht="16.5" x14ac:dyDescent="0.3">
      <c r="A164" s="62">
        <v>1</v>
      </c>
      <c r="B164" s="62">
        <v>2</v>
      </c>
      <c r="C164" s="63"/>
      <c r="D164" s="63">
        <v>4</v>
      </c>
      <c r="E164" s="63">
        <v>5</v>
      </c>
      <c r="F164" s="63" t="s">
        <v>458</v>
      </c>
      <c r="G164" s="63">
        <v>6</v>
      </c>
      <c r="H164" s="63" t="s">
        <v>127</v>
      </c>
      <c r="I164" s="64" t="s">
        <v>128</v>
      </c>
      <c r="J164" s="63" t="s">
        <v>129</v>
      </c>
      <c r="K164" s="52"/>
      <c r="L164" s="34"/>
      <c r="M164" s="34"/>
      <c r="N164" s="34"/>
    </row>
    <row r="165" spans="1:14" customFormat="1" ht="16.5" x14ac:dyDescent="0.3">
      <c r="A165" s="65" t="s">
        <v>469</v>
      </c>
      <c r="B165" s="73"/>
      <c r="C165" s="73"/>
      <c r="D165" s="73"/>
      <c r="E165" s="73"/>
      <c r="F165" s="73"/>
      <c r="G165" s="73"/>
      <c r="H165" s="73"/>
      <c r="I165" s="73"/>
      <c r="J165" s="73"/>
      <c r="K165" s="52"/>
      <c r="L165" s="34"/>
      <c r="M165" s="34"/>
      <c r="N165" s="34"/>
    </row>
    <row r="166" spans="1:14" customFormat="1" ht="16.5" x14ac:dyDescent="0.3">
      <c r="A166" s="74">
        <v>1</v>
      </c>
      <c r="B166" s="56" t="s">
        <v>193</v>
      </c>
      <c r="C166" s="75">
        <v>3000</v>
      </c>
      <c r="D166" s="28" t="s">
        <v>7</v>
      </c>
      <c r="E166" s="79"/>
      <c r="F166" s="79"/>
      <c r="G166" s="10"/>
      <c r="H166" s="223">
        <f>ROUND(C166*G166,2)</f>
        <v>0</v>
      </c>
      <c r="I166" s="223">
        <f>ROUND(H166*0.095,2)</f>
        <v>0</v>
      </c>
      <c r="J166" s="223">
        <f>H166+I166</f>
        <v>0</v>
      </c>
      <c r="K166" s="52"/>
      <c r="L166" s="34"/>
      <c r="M166" s="34"/>
      <c r="N166" s="34"/>
    </row>
    <row r="167" spans="1:14" s="38" customFormat="1" ht="12.75" customHeight="1" x14ac:dyDescent="0.2">
      <c r="A167" s="74">
        <v>2</v>
      </c>
      <c r="B167" s="203" t="s">
        <v>518</v>
      </c>
      <c r="C167" s="204">
        <v>30</v>
      </c>
      <c r="D167" s="205" t="s">
        <v>407</v>
      </c>
      <c r="E167" s="79"/>
      <c r="F167" s="79"/>
      <c r="G167" s="10"/>
      <c r="H167" s="223">
        <f t="shared" ref="H167:H170" si="12">ROUND(C167*G167,2)</f>
        <v>0</v>
      </c>
      <c r="I167" s="223">
        <f t="shared" ref="I167:I170" si="13">ROUND(H167*0.095,2)</f>
        <v>0</v>
      </c>
      <c r="J167" s="223">
        <f t="shared" ref="J167:J170" si="14">H167+I167</f>
        <v>0</v>
      </c>
      <c r="K167" s="57"/>
      <c r="L167" s="34"/>
      <c r="M167" s="34"/>
      <c r="N167" s="34"/>
    </row>
    <row r="168" spans="1:14" customFormat="1" ht="12.75" customHeight="1" x14ac:dyDescent="0.2">
      <c r="A168" s="74">
        <v>3</v>
      </c>
      <c r="B168" s="203" t="s">
        <v>519</v>
      </c>
      <c r="C168" s="204">
        <v>50</v>
      </c>
      <c r="D168" s="205" t="s">
        <v>407</v>
      </c>
      <c r="E168" s="79"/>
      <c r="F168" s="79"/>
      <c r="G168" s="10"/>
      <c r="H168" s="223">
        <f t="shared" si="12"/>
        <v>0</v>
      </c>
      <c r="I168" s="223">
        <f t="shared" si="13"/>
        <v>0</v>
      </c>
      <c r="J168" s="223">
        <f t="shared" si="14"/>
        <v>0</v>
      </c>
      <c r="K168" s="57"/>
      <c r="L168" s="34"/>
      <c r="M168" s="34"/>
      <c r="N168" s="34"/>
    </row>
    <row r="169" spans="1:14" customFormat="1" ht="12.75" customHeight="1" x14ac:dyDescent="0.2">
      <c r="A169" s="74">
        <v>4</v>
      </c>
      <c r="B169" s="56" t="s">
        <v>12</v>
      </c>
      <c r="C169" s="75">
        <v>6000</v>
      </c>
      <c r="D169" s="28" t="s">
        <v>7</v>
      </c>
      <c r="E169" s="79"/>
      <c r="F169" s="79"/>
      <c r="G169" s="10"/>
      <c r="H169" s="223">
        <f t="shared" si="12"/>
        <v>0</v>
      </c>
      <c r="I169" s="223">
        <f t="shared" si="13"/>
        <v>0</v>
      </c>
      <c r="J169" s="223">
        <f t="shared" si="14"/>
        <v>0</v>
      </c>
      <c r="K169" s="57"/>
      <c r="L169" s="34"/>
      <c r="M169" s="34"/>
      <c r="N169" s="34"/>
    </row>
    <row r="170" spans="1:14" customFormat="1" ht="12.75" customHeight="1" x14ac:dyDescent="0.2">
      <c r="A170" s="74">
        <v>5</v>
      </c>
      <c r="B170" s="56" t="s">
        <v>194</v>
      </c>
      <c r="C170" s="75">
        <v>3000</v>
      </c>
      <c r="D170" s="28" t="s">
        <v>7</v>
      </c>
      <c r="E170" s="79"/>
      <c r="F170" s="79"/>
      <c r="G170" s="10"/>
      <c r="H170" s="223">
        <f t="shared" si="12"/>
        <v>0</v>
      </c>
      <c r="I170" s="223">
        <f t="shared" si="13"/>
        <v>0</v>
      </c>
      <c r="J170" s="223">
        <f t="shared" si="14"/>
        <v>0</v>
      </c>
      <c r="K170" s="57"/>
      <c r="L170" s="34"/>
      <c r="M170" s="34"/>
      <c r="N170" s="34"/>
    </row>
    <row r="171" spans="1:14" customFormat="1" ht="12.75" customHeight="1" x14ac:dyDescent="0.2">
      <c r="A171" s="76"/>
      <c r="B171" s="78" t="s">
        <v>437</v>
      </c>
      <c r="C171" s="29"/>
      <c r="D171" s="8" t="s">
        <v>3</v>
      </c>
      <c r="E171" s="8" t="s">
        <v>3</v>
      </c>
      <c r="F171" s="8"/>
      <c r="G171" s="8" t="s">
        <v>3</v>
      </c>
      <c r="H171" s="226">
        <f>SUM(H166:H170)</f>
        <v>0</v>
      </c>
      <c r="I171" s="226">
        <f>SUM(I166:I170)</f>
        <v>0</v>
      </c>
      <c r="J171" s="226">
        <f>SUM(J166:J170)</f>
        <v>0</v>
      </c>
      <c r="K171" s="57"/>
      <c r="L171" s="34"/>
      <c r="M171" s="34"/>
      <c r="N171" s="34"/>
    </row>
    <row r="172" spans="1:14" customFormat="1" ht="12.75" customHeight="1" x14ac:dyDescent="0.2">
      <c r="A172" s="71"/>
      <c r="B172" s="71"/>
      <c r="C172" s="71"/>
      <c r="D172" s="36"/>
      <c r="E172" s="36"/>
      <c r="F172" s="36"/>
      <c r="G172" s="72"/>
      <c r="H172" s="71"/>
      <c r="I172" s="71"/>
      <c r="J172" s="71"/>
      <c r="K172" s="57"/>
      <c r="L172" s="34"/>
      <c r="M172" s="34"/>
      <c r="N172" s="34"/>
    </row>
    <row r="173" spans="1:14" customFormat="1" ht="12.75" customHeight="1" x14ac:dyDescent="0.25">
      <c r="A173" s="120" t="s">
        <v>130</v>
      </c>
      <c r="B173" s="120"/>
      <c r="C173" s="121"/>
      <c r="D173" s="116"/>
      <c r="E173" s="117"/>
      <c r="F173" s="117"/>
      <c r="G173" s="122" t="s">
        <v>4</v>
      </c>
      <c r="H173" s="71"/>
      <c r="I173" s="71"/>
      <c r="J173" s="71"/>
      <c r="K173" s="57"/>
      <c r="L173" s="34"/>
      <c r="M173" s="34"/>
      <c r="N173" s="34"/>
    </row>
    <row r="174" spans="1:14" customFormat="1" ht="12.75" customHeight="1" x14ac:dyDescent="0.2">
      <c r="A174" s="71"/>
      <c r="B174" s="71"/>
      <c r="C174" s="71"/>
      <c r="D174" s="36"/>
      <c r="E174" s="36"/>
      <c r="F174" s="36"/>
      <c r="G174" s="72"/>
      <c r="H174" s="71"/>
      <c r="I174" s="71"/>
      <c r="J174" s="71"/>
      <c r="K174" s="57"/>
      <c r="L174" s="34"/>
      <c r="M174" s="34"/>
      <c r="N174" s="34"/>
    </row>
    <row r="175" spans="1:14" customFormat="1" ht="12.75" customHeight="1" x14ac:dyDescent="0.2">
      <c r="A175" s="71"/>
      <c r="B175" s="71"/>
      <c r="C175" s="71"/>
      <c r="D175" s="36"/>
      <c r="E175" s="36"/>
      <c r="F175" s="36"/>
      <c r="G175" s="72"/>
      <c r="H175" s="71"/>
      <c r="I175" s="71"/>
      <c r="J175" s="71"/>
      <c r="K175" s="57"/>
      <c r="L175" s="34"/>
      <c r="M175" s="34"/>
      <c r="N175" s="34"/>
    </row>
    <row r="176" spans="1:14" ht="15" x14ac:dyDescent="0.25">
      <c r="A176" s="133"/>
      <c r="B176" s="134"/>
      <c r="C176" s="135"/>
      <c r="D176" s="135"/>
      <c r="E176" s="135"/>
      <c r="F176" s="135"/>
      <c r="G176" s="135"/>
      <c r="H176" s="135"/>
      <c r="I176" s="135"/>
      <c r="J176" s="135"/>
      <c r="K176" s="6"/>
    </row>
    <row r="177" spans="1:11" ht="14.25" customHeight="1" x14ac:dyDescent="0.3">
      <c r="A177" s="59"/>
      <c r="B177" s="61"/>
      <c r="C177" s="24"/>
      <c r="D177" s="24"/>
      <c r="E177" s="24"/>
      <c r="F177" s="24"/>
      <c r="G177" s="24"/>
      <c r="H177" s="24"/>
      <c r="I177" s="24"/>
      <c r="J177" s="24"/>
      <c r="K177" s="6"/>
    </row>
    <row r="178" spans="1:11" ht="14.25" customHeight="1" x14ac:dyDescent="0.3">
      <c r="A178" s="59"/>
      <c r="B178" s="61"/>
      <c r="C178" s="24"/>
      <c r="D178" s="24"/>
      <c r="E178" s="24"/>
      <c r="F178" s="24"/>
      <c r="G178" s="24"/>
      <c r="H178" s="24"/>
      <c r="I178" s="24"/>
      <c r="J178" s="24"/>
      <c r="K178" s="6"/>
    </row>
    <row r="179" spans="1:11" ht="16.5" x14ac:dyDescent="0.3">
      <c r="A179" s="30"/>
      <c r="B179" s="30"/>
      <c r="C179" s="1"/>
      <c r="D179" s="2"/>
      <c r="E179" s="31"/>
      <c r="F179" s="31"/>
      <c r="G179" s="32"/>
      <c r="H179" s="32"/>
      <c r="I179" s="32"/>
      <c r="J179" s="32"/>
      <c r="K179" s="6"/>
    </row>
    <row r="180" spans="1:11" ht="16.5" x14ac:dyDescent="0.3">
      <c r="A180" s="30"/>
      <c r="B180" s="81"/>
      <c r="C180" s="2"/>
      <c r="D180" s="2"/>
      <c r="E180" s="31"/>
      <c r="F180" s="31"/>
      <c r="G180" s="31"/>
      <c r="H180" s="31"/>
      <c r="I180" s="31"/>
      <c r="J180" s="31"/>
      <c r="K180" s="6"/>
    </row>
    <row r="181" spans="1:11" ht="16.5" x14ac:dyDescent="0.3">
      <c r="A181" s="70" t="s">
        <v>426</v>
      </c>
      <c r="B181" s="70"/>
      <c r="C181" s="70"/>
      <c r="D181" s="70"/>
      <c r="E181" s="70"/>
      <c r="F181" s="70"/>
      <c r="G181" s="70"/>
      <c r="H181" s="70"/>
      <c r="I181" s="70"/>
      <c r="J181" s="70"/>
      <c r="K181" s="6"/>
    </row>
    <row r="182" spans="1:11" ht="16.5" x14ac:dyDescent="0.3">
      <c r="A182" s="33"/>
      <c r="B182" s="33"/>
      <c r="C182" s="33"/>
      <c r="D182" s="33"/>
      <c r="E182" s="33"/>
      <c r="F182" s="33"/>
      <c r="G182" s="33"/>
      <c r="H182" s="33"/>
      <c r="I182" s="33"/>
      <c r="J182" s="33"/>
      <c r="K182" s="6"/>
    </row>
    <row r="183" spans="1:11" ht="16.5" x14ac:dyDescent="0.3">
      <c r="A183" s="33"/>
      <c r="B183" s="33"/>
      <c r="C183" s="33"/>
      <c r="D183" s="33"/>
      <c r="E183" s="33"/>
      <c r="F183" s="33"/>
      <c r="G183" s="33"/>
      <c r="H183" s="33"/>
      <c r="I183" s="33"/>
      <c r="J183" s="33"/>
      <c r="K183" s="6"/>
    </row>
    <row r="184" spans="1:11" ht="16.5" x14ac:dyDescent="0.3">
      <c r="A184" s="30"/>
      <c r="B184" s="81"/>
      <c r="C184" s="2"/>
      <c r="D184" s="2"/>
      <c r="E184" s="31"/>
      <c r="F184" s="31"/>
      <c r="G184" s="69">
        <f>$D$8</f>
        <v>0</v>
      </c>
      <c r="H184" s="31"/>
      <c r="I184" s="31"/>
      <c r="J184" s="31"/>
      <c r="K184" s="6"/>
    </row>
    <row r="185" spans="1:11" ht="54" x14ac:dyDescent="0.2">
      <c r="A185" s="62" t="s">
        <v>2</v>
      </c>
      <c r="B185" s="62" t="s">
        <v>0</v>
      </c>
      <c r="C185" s="63" t="s">
        <v>1</v>
      </c>
      <c r="D185" s="63" t="s">
        <v>216</v>
      </c>
      <c r="E185" s="64" t="s">
        <v>456</v>
      </c>
      <c r="F185" s="64" t="s">
        <v>457</v>
      </c>
      <c r="G185" s="64" t="s">
        <v>212</v>
      </c>
      <c r="H185" s="64" t="s">
        <v>213</v>
      </c>
      <c r="I185" s="64" t="s">
        <v>214</v>
      </c>
      <c r="J185" s="64" t="s">
        <v>215</v>
      </c>
      <c r="K185" s="6"/>
    </row>
    <row r="186" spans="1:11" ht="16.5" customHeight="1" x14ac:dyDescent="0.2">
      <c r="A186" s="62">
        <v>1</v>
      </c>
      <c r="B186" s="62">
        <v>2</v>
      </c>
      <c r="C186" s="63"/>
      <c r="D186" s="63">
        <v>4</v>
      </c>
      <c r="E186" s="63">
        <v>5</v>
      </c>
      <c r="F186" s="63" t="s">
        <v>458</v>
      </c>
      <c r="G186" s="63">
        <v>6</v>
      </c>
      <c r="H186" s="63" t="s">
        <v>127</v>
      </c>
      <c r="I186" s="64" t="s">
        <v>128</v>
      </c>
      <c r="J186" s="63" t="s">
        <v>129</v>
      </c>
      <c r="K186" s="6"/>
    </row>
    <row r="187" spans="1:11" ht="16.5" customHeight="1" x14ac:dyDescent="0.2">
      <c r="A187" s="65" t="s">
        <v>468</v>
      </c>
      <c r="B187" s="73"/>
      <c r="C187" s="73"/>
      <c r="D187" s="73"/>
      <c r="E187" s="73"/>
      <c r="F187" s="73"/>
      <c r="G187" s="73"/>
      <c r="H187" s="73"/>
      <c r="I187" s="73"/>
      <c r="J187" s="73"/>
      <c r="K187" s="6"/>
    </row>
    <row r="188" spans="1:11" ht="16.5" customHeight="1" x14ac:dyDescent="0.2">
      <c r="A188" s="5">
        <v>1</v>
      </c>
      <c r="B188" s="82" t="s">
        <v>376</v>
      </c>
      <c r="C188" s="80">
        <v>1500</v>
      </c>
      <c r="D188" s="13" t="s">
        <v>5</v>
      </c>
      <c r="E188" s="4" t="s">
        <v>3</v>
      </c>
      <c r="F188" s="4"/>
      <c r="G188" s="79"/>
      <c r="H188" s="223">
        <f>ROUND(C188*G188,2)</f>
        <v>0</v>
      </c>
      <c r="I188" s="223">
        <f>ROUND(H188*0.095,2)</f>
        <v>0</v>
      </c>
      <c r="J188" s="223">
        <f>H188+I188</f>
        <v>0</v>
      </c>
      <c r="K188" s="6"/>
    </row>
    <row r="189" spans="1:11" ht="16.5" customHeight="1" x14ac:dyDescent="0.2">
      <c r="A189" s="5">
        <v>2</v>
      </c>
      <c r="B189" s="74" t="s">
        <v>377</v>
      </c>
      <c r="C189" s="80">
        <v>600</v>
      </c>
      <c r="D189" s="13" t="s">
        <v>5</v>
      </c>
      <c r="E189" s="4" t="s">
        <v>3</v>
      </c>
      <c r="F189" s="4"/>
      <c r="G189" s="27"/>
      <c r="H189" s="223">
        <f t="shared" ref="H189:H192" si="15">ROUND(C189*G189,2)</f>
        <v>0</v>
      </c>
      <c r="I189" s="223">
        <f t="shared" ref="I189:I192" si="16">ROUND(H189*0.095,2)</f>
        <v>0</v>
      </c>
      <c r="J189" s="223">
        <f t="shared" ref="J189:J192" si="17">H189+I189</f>
        <v>0</v>
      </c>
      <c r="K189" s="6"/>
    </row>
    <row r="190" spans="1:11" ht="16.5" customHeight="1" x14ac:dyDescent="0.2">
      <c r="A190" s="5">
        <v>3</v>
      </c>
      <c r="B190" s="5" t="s">
        <v>8</v>
      </c>
      <c r="C190" s="80">
        <v>2000</v>
      </c>
      <c r="D190" s="13" t="s">
        <v>5</v>
      </c>
      <c r="E190" s="4" t="s">
        <v>3</v>
      </c>
      <c r="F190" s="4"/>
      <c r="G190" s="27"/>
      <c r="H190" s="223">
        <f t="shared" si="15"/>
        <v>0</v>
      </c>
      <c r="I190" s="223">
        <f t="shared" si="16"/>
        <v>0</v>
      </c>
      <c r="J190" s="223">
        <f t="shared" si="17"/>
        <v>0</v>
      </c>
      <c r="K190" s="6"/>
    </row>
    <row r="191" spans="1:11" ht="16.5" customHeight="1" x14ac:dyDescent="0.2">
      <c r="A191" s="5">
        <v>4</v>
      </c>
      <c r="B191" s="5" t="s">
        <v>375</v>
      </c>
      <c r="C191" s="80">
        <v>180</v>
      </c>
      <c r="D191" s="13" t="s">
        <v>5</v>
      </c>
      <c r="E191" s="4" t="s">
        <v>3</v>
      </c>
      <c r="F191" s="4"/>
      <c r="G191" s="79"/>
      <c r="H191" s="223">
        <f t="shared" si="15"/>
        <v>0</v>
      </c>
      <c r="I191" s="223">
        <f t="shared" si="16"/>
        <v>0</v>
      </c>
      <c r="J191" s="223">
        <f t="shared" si="17"/>
        <v>0</v>
      </c>
      <c r="K191" s="6"/>
    </row>
    <row r="192" spans="1:11" ht="16.5" customHeight="1" x14ac:dyDescent="0.2">
      <c r="A192" s="5">
        <v>5</v>
      </c>
      <c r="B192" s="74" t="s">
        <v>374</v>
      </c>
      <c r="C192" s="80">
        <v>180</v>
      </c>
      <c r="D192" s="13" t="s">
        <v>5</v>
      </c>
      <c r="E192" s="4" t="s">
        <v>3</v>
      </c>
      <c r="F192" s="4"/>
      <c r="G192" s="79"/>
      <c r="H192" s="223">
        <f t="shared" si="15"/>
        <v>0</v>
      </c>
      <c r="I192" s="223">
        <f t="shared" si="16"/>
        <v>0</v>
      </c>
      <c r="J192" s="223">
        <f t="shared" si="17"/>
        <v>0</v>
      </c>
      <c r="K192" s="6"/>
    </row>
    <row r="193" spans="1:11" ht="16.5" customHeight="1" x14ac:dyDescent="0.2">
      <c r="A193" s="5"/>
      <c r="B193" s="83" t="s">
        <v>221</v>
      </c>
      <c r="C193" s="3"/>
      <c r="D193" s="4" t="s">
        <v>3</v>
      </c>
      <c r="E193" s="4" t="s">
        <v>3</v>
      </c>
      <c r="F193" s="4"/>
      <c r="G193" s="4" t="s">
        <v>3</v>
      </c>
      <c r="H193" s="226">
        <f>SUM(H188:H192)</f>
        <v>0</v>
      </c>
      <c r="I193" s="226">
        <f>SUM(I188:I192)</f>
        <v>0</v>
      </c>
      <c r="J193" s="226">
        <f>SUM(J188:J192)</f>
        <v>0</v>
      </c>
      <c r="K193" s="6"/>
    </row>
    <row r="194" spans="1:11" ht="50.25" customHeight="1" x14ac:dyDescent="0.2">
      <c r="A194" s="71"/>
      <c r="B194" s="268" t="s">
        <v>459</v>
      </c>
      <c r="C194" s="71"/>
      <c r="F194" s="36"/>
      <c r="G194" s="72"/>
      <c r="H194" s="71"/>
      <c r="I194" s="71"/>
      <c r="J194" s="71"/>
      <c r="K194" s="6"/>
    </row>
    <row r="195" spans="1:11" ht="50.25" customHeight="1" x14ac:dyDescent="0.2">
      <c r="A195" s="71"/>
      <c r="B195" s="268" t="s">
        <v>592</v>
      </c>
      <c r="C195" s="71"/>
      <c r="F195" s="36"/>
      <c r="G195" s="72"/>
      <c r="H195" s="71"/>
      <c r="I195" s="71"/>
      <c r="J195" s="71"/>
      <c r="K195" s="6"/>
    </row>
    <row r="196" spans="1:11" ht="50.25" customHeight="1" x14ac:dyDescent="0.2">
      <c r="A196" s="71"/>
      <c r="B196" s="174"/>
      <c r="C196" s="71"/>
      <c r="F196" s="36"/>
      <c r="G196" s="72"/>
      <c r="H196" s="71"/>
      <c r="I196" s="71"/>
      <c r="J196" s="71"/>
      <c r="K196" s="6"/>
    </row>
    <row r="197" spans="1:11" ht="50.25" customHeight="1" x14ac:dyDescent="0.2">
      <c r="A197" s="71"/>
      <c r="B197" s="174"/>
      <c r="C197" s="71"/>
      <c r="F197" s="36"/>
      <c r="G197" s="72"/>
      <c r="H197" s="71"/>
      <c r="I197" s="71"/>
      <c r="J197" s="71"/>
      <c r="K197" s="6"/>
    </row>
    <row r="198" spans="1:11" ht="16.5" customHeight="1" x14ac:dyDescent="0.25">
      <c r="A198" s="120" t="s">
        <v>130</v>
      </c>
      <c r="B198" s="120"/>
      <c r="C198" s="121"/>
      <c r="D198" s="116"/>
      <c r="E198" s="117"/>
      <c r="F198" s="117"/>
      <c r="G198" s="122" t="s">
        <v>4</v>
      </c>
      <c r="H198" s="71"/>
      <c r="I198" s="71"/>
      <c r="J198" s="71"/>
      <c r="K198" s="6"/>
    </row>
    <row r="199" spans="1:11" ht="16.5" customHeight="1" x14ac:dyDescent="0.2">
      <c r="F199" s="36"/>
      <c r="G199" s="35"/>
      <c r="K199" s="6"/>
    </row>
    <row r="200" spans="1:11" ht="14.25" x14ac:dyDescent="0.2">
      <c r="F200" s="36"/>
      <c r="G200" s="35"/>
      <c r="K200" s="6"/>
    </row>
    <row r="201" spans="1:11" ht="16.5" x14ac:dyDescent="0.3">
      <c r="F201" s="36"/>
      <c r="G201" s="69">
        <f>$D$8</f>
        <v>0</v>
      </c>
      <c r="K201" s="6"/>
    </row>
    <row r="202" spans="1:11" ht="54" x14ac:dyDescent="0.2">
      <c r="A202" s="62" t="s">
        <v>2</v>
      </c>
      <c r="B202" s="62" t="s">
        <v>0</v>
      </c>
      <c r="C202" s="63" t="s">
        <v>1</v>
      </c>
      <c r="D202" s="63" t="s">
        <v>216</v>
      </c>
      <c r="E202" s="64" t="s">
        <v>456</v>
      </c>
      <c r="F202" s="64" t="s">
        <v>457</v>
      </c>
      <c r="G202" s="64" t="s">
        <v>212</v>
      </c>
      <c r="H202" s="64" t="s">
        <v>213</v>
      </c>
      <c r="I202" s="64" t="s">
        <v>214</v>
      </c>
      <c r="J202" s="64" t="s">
        <v>215</v>
      </c>
      <c r="K202" s="6"/>
    </row>
    <row r="203" spans="1:11" ht="14.25" x14ac:dyDescent="0.2">
      <c r="A203" s="62">
        <v>1</v>
      </c>
      <c r="B203" s="62">
        <v>2</v>
      </c>
      <c r="C203" s="63"/>
      <c r="D203" s="63">
        <v>4</v>
      </c>
      <c r="E203" s="63">
        <v>5</v>
      </c>
      <c r="F203" s="63" t="s">
        <v>458</v>
      </c>
      <c r="G203" s="63">
        <v>6</v>
      </c>
      <c r="H203" s="63" t="s">
        <v>127</v>
      </c>
      <c r="I203" s="64" t="s">
        <v>128</v>
      </c>
      <c r="J203" s="63" t="s">
        <v>129</v>
      </c>
      <c r="K203" s="6"/>
    </row>
    <row r="204" spans="1:11" ht="16.5" x14ac:dyDescent="0.2">
      <c r="A204" s="65" t="s">
        <v>467</v>
      </c>
      <c r="B204" s="73"/>
      <c r="C204" s="73"/>
      <c r="D204" s="73"/>
      <c r="E204" s="73"/>
      <c r="F204" s="73"/>
      <c r="G204" s="73"/>
      <c r="H204" s="73"/>
      <c r="I204" s="73"/>
      <c r="J204" s="73"/>
      <c r="K204" s="6"/>
    </row>
    <row r="205" spans="1:11" ht="16.5" customHeight="1" x14ac:dyDescent="0.2">
      <c r="A205" s="5">
        <v>1</v>
      </c>
      <c r="B205" s="74" t="s">
        <v>218</v>
      </c>
      <c r="C205" s="80">
        <v>240</v>
      </c>
      <c r="D205" s="13" t="s">
        <v>5</v>
      </c>
      <c r="E205" s="4" t="s">
        <v>3</v>
      </c>
      <c r="F205" s="4"/>
      <c r="G205" s="26"/>
      <c r="H205" s="223">
        <f>ROUND(C205*G205,2)</f>
        <v>0</v>
      </c>
      <c r="I205" s="223">
        <f>ROUND(H205*0.095,2)</f>
        <v>0</v>
      </c>
      <c r="J205" s="223">
        <f>H205+I205</f>
        <v>0</v>
      </c>
      <c r="K205" s="6"/>
    </row>
    <row r="206" spans="1:11" ht="16.5" customHeight="1" x14ac:dyDescent="0.2">
      <c r="A206" s="5">
        <v>2</v>
      </c>
      <c r="B206" s="74" t="s">
        <v>409</v>
      </c>
      <c r="C206" s="80">
        <v>300</v>
      </c>
      <c r="D206" s="13" t="s">
        <v>5</v>
      </c>
      <c r="E206" s="4"/>
      <c r="F206" s="4"/>
      <c r="G206" s="26"/>
      <c r="H206" s="223">
        <f t="shared" ref="H206:H207" si="18">ROUND(C206*G206,2)</f>
        <v>0</v>
      </c>
      <c r="I206" s="223">
        <f t="shared" ref="I206:I207" si="19">ROUND(H206*0.095,2)</f>
        <v>0</v>
      </c>
      <c r="J206" s="223">
        <f t="shared" ref="J206:J207" si="20">H206+I206</f>
        <v>0</v>
      </c>
      <c r="K206" s="6"/>
    </row>
    <row r="207" spans="1:11" ht="16.5" customHeight="1" x14ac:dyDescent="0.2">
      <c r="A207" s="5">
        <v>3</v>
      </c>
      <c r="B207" s="74" t="s">
        <v>272</v>
      </c>
      <c r="C207" s="80">
        <v>1050</v>
      </c>
      <c r="D207" s="13" t="s">
        <v>5</v>
      </c>
      <c r="E207" s="4"/>
      <c r="F207" s="4"/>
      <c r="G207" s="79"/>
      <c r="H207" s="223">
        <f t="shared" si="18"/>
        <v>0</v>
      </c>
      <c r="I207" s="223">
        <f t="shared" si="19"/>
        <v>0</v>
      </c>
      <c r="J207" s="223">
        <f t="shared" si="20"/>
        <v>0</v>
      </c>
      <c r="K207" s="6"/>
    </row>
    <row r="208" spans="1:11" ht="16.5" customHeight="1" x14ac:dyDescent="0.2">
      <c r="A208" s="5"/>
      <c r="B208" s="83" t="s">
        <v>408</v>
      </c>
      <c r="C208" s="3"/>
      <c r="D208" s="4" t="s">
        <v>3</v>
      </c>
      <c r="E208" s="4" t="s">
        <v>3</v>
      </c>
      <c r="F208" s="4"/>
      <c r="G208" s="4" t="s">
        <v>3</v>
      </c>
      <c r="H208" s="226">
        <f>SUM(H205:H207)</f>
        <v>0</v>
      </c>
      <c r="I208" s="226">
        <f>SUM(I205:I207)</f>
        <v>0</v>
      </c>
      <c r="J208" s="226">
        <f>SUM(J205:J207)</f>
        <v>0</v>
      </c>
      <c r="K208" s="6"/>
    </row>
    <row r="209" spans="1:11" ht="16.5" customHeight="1" x14ac:dyDescent="0.2">
      <c r="A209" s="71"/>
      <c r="B209" s="71"/>
      <c r="C209" s="71"/>
      <c r="F209" s="36"/>
      <c r="G209" s="72"/>
      <c r="H209" s="71"/>
      <c r="I209" s="71"/>
      <c r="J209" s="71"/>
      <c r="K209" s="6"/>
    </row>
    <row r="210" spans="1:11" ht="16.5" customHeight="1" x14ac:dyDescent="0.25">
      <c r="A210" s="120" t="s">
        <v>130</v>
      </c>
      <c r="B210" s="120"/>
      <c r="C210" s="121"/>
      <c r="D210" s="116"/>
      <c r="E210" s="117"/>
      <c r="F210" s="117"/>
      <c r="G210" s="122" t="s">
        <v>4</v>
      </c>
      <c r="H210" s="71"/>
      <c r="I210" s="71"/>
      <c r="J210" s="71"/>
      <c r="K210" s="6"/>
    </row>
    <row r="211" spans="1:11" ht="16.5" customHeight="1" x14ac:dyDescent="0.2">
      <c r="A211" s="71"/>
      <c r="B211" s="71"/>
      <c r="C211" s="71"/>
      <c r="F211" s="36"/>
      <c r="G211" s="72"/>
      <c r="H211" s="71"/>
      <c r="I211" s="71"/>
      <c r="J211" s="71"/>
      <c r="K211" s="6"/>
    </row>
    <row r="212" spans="1:11" ht="16.5" customHeight="1" x14ac:dyDescent="0.2">
      <c r="A212" s="71"/>
      <c r="B212" s="71"/>
      <c r="C212" s="71"/>
      <c r="F212" s="36"/>
      <c r="G212" s="72"/>
      <c r="H212" s="71"/>
      <c r="I212" s="71"/>
      <c r="J212" s="71"/>
      <c r="K212" s="6"/>
    </row>
    <row r="213" spans="1:11" ht="16.5" customHeight="1" x14ac:dyDescent="0.3">
      <c r="A213" s="71"/>
      <c r="B213" s="71"/>
      <c r="C213" s="71"/>
      <c r="F213" s="36"/>
      <c r="G213" s="69">
        <f>$D$8</f>
        <v>0</v>
      </c>
      <c r="H213" s="71"/>
      <c r="I213" s="71"/>
      <c r="J213" s="71"/>
      <c r="K213" s="6"/>
    </row>
    <row r="214" spans="1:11" ht="57.75" customHeight="1" x14ac:dyDescent="0.2">
      <c r="A214" s="62" t="s">
        <v>2</v>
      </c>
      <c r="B214" s="62" t="s">
        <v>0</v>
      </c>
      <c r="C214" s="63" t="s">
        <v>1</v>
      </c>
      <c r="D214" s="63" t="s">
        <v>216</v>
      </c>
      <c r="E214" s="64" t="s">
        <v>456</v>
      </c>
      <c r="F214" s="64" t="s">
        <v>457</v>
      </c>
      <c r="G214" s="64" t="s">
        <v>212</v>
      </c>
      <c r="H214" s="64" t="s">
        <v>213</v>
      </c>
      <c r="I214" s="64" t="s">
        <v>214</v>
      </c>
      <c r="J214" s="64" t="s">
        <v>215</v>
      </c>
      <c r="K214" s="6"/>
    </row>
    <row r="215" spans="1:11" ht="16.5" customHeight="1" x14ac:dyDescent="0.2">
      <c r="A215" s="62">
        <v>1</v>
      </c>
      <c r="B215" s="62">
        <v>2</v>
      </c>
      <c r="C215" s="63"/>
      <c r="D215" s="63">
        <v>4</v>
      </c>
      <c r="E215" s="63">
        <v>5</v>
      </c>
      <c r="F215" s="63" t="s">
        <v>458</v>
      </c>
      <c r="G215" s="63">
        <v>6</v>
      </c>
      <c r="H215" s="63" t="s">
        <v>127</v>
      </c>
      <c r="I215" s="64" t="s">
        <v>128</v>
      </c>
      <c r="J215" s="63" t="s">
        <v>129</v>
      </c>
      <c r="K215" s="6"/>
    </row>
    <row r="216" spans="1:11" ht="48" customHeight="1" x14ac:dyDescent="0.2">
      <c r="A216" s="65" t="s">
        <v>466</v>
      </c>
      <c r="B216" s="73"/>
      <c r="C216" s="73"/>
      <c r="D216" s="73"/>
      <c r="E216" s="73"/>
      <c r="F216" s="73"/>
      <c r="G216" s="73"/>
      <c r="H216" s="73"/>
      <c r="I216" s="73"/>
      <c r="J216" s="73"/>
      <c r="K216" s="6"/>
    </row>
    <row r="217" spans="1:11" ht="16.5" customHeight="1" x14ac:dyDescent="0.2">
      <c r="A217" s="5">
        <v>1</v>
      </c>
      <c r="B217" s="74" t="s">
        <v>219</v>
      </c>
      <c r="C217" s="80">
        <v>750</v>
      </c>
      <c r="D217" s="13" t="s">
        <v>5</v>
      </c>
      <c r="E217" s="4" t="s">
        <v>3</v>
      </c>
      <c r="F217" s="4"/>
      <c r="G217" s="79"/>
      <c r="H217" s="223">
        <f>ROUND(C217*G217,2)</f>
        <v>0</v>
      </c>
      <c r="I217" s="223">
        <f>ROUND(H217*0.095,2)</f>
        <v>0</v>
      </c>
      <c r="J217" s="223">
        <f>H217+I217</f>
        <v>0</v>
      </c>
      <c r="K217" s="6"/>
    </row>
    <row r="218" spans="1:11" ht="16.5" customHeight="1" x14ac:dyDescent="0.2">
      <c r="A218" s="5">
        <v>2</v>
      </c>
      <c r="B218" s="74" t="s">
        <v>378</v>
      </c>
      <c r="C218" s="80">
        <v>750</v>
      </c>
      <c r="D218" s="13" t="s">
        <v>5</v>
      </c>
      <c r="E218" s="4"/>
      <c r="F218" s="4"/>
      <c r="G218" s="79"/>
      <c r="H218" s="223">
        <f t="shared" ref="H218:H224" si="21">ROUND(C218*G218,2)</f>
        <v>0</v>
      </c>
      <c r="I218" s="223">
        <f t="shared" ref="I218:I224" si="22">ROUND(H218*0.095,2)</f>
        <v>0</v>
      </c>
      <c r="J218" s="223">
        <f t="shared" ref="J218:J224" si="23">H218+I218</f>
        <v>0</v>
      </c>
      <c r="K218" s="6"/>
    </row>
    <row r="219" spans="1:11" ht="16.5" x14ac:dyDescent="0.2">
      <c r="A219" s="5">
        <v>3</v>
      </c>
      <c r="B219" s="74" t="s">
        <v>220</v>
      </c>
      <c r="C219" s="80">
        <v>1500</v>
      </c>
      <c r="D219" s="13" t="s">
        <v>5</v>
      </c>
      <c r="E219" s="4" t="s">
        <v>3</v>
      </c>
      <c r="F219" s="4"/>
      <c r="G219" s="79"/>
      <c r="H219" s="223">
        <f t="shared" si="21"/>
        <v>0</v>
      </c>
      <c r="I219" s="223">
        <f t="shared" si="22"/>
        <v>0</v>
      </c>
      <c r="J219" s="223">
        <f t="shared" si="23"/>
        <v>0</v>
      </c>
      <c r="K219" s="6"/>
    </row>
    <row r="220" spans="1:11" ht="16.5" x14ac:dyDescent="0.2">
      <c r="A220" s="5">
        <v>4</v>
      </c>
      <c r="B220" s="74" t="s">
        <v>380</v>
      </c>
      <c r="C220" s="80">
        <v>1000</v>
      </c>
      <c r="D220" s="13" t="s">
        <v>5</v>
      </c>
      <c r="E220" s="4"/>
      <c r="F220" s="4"/>
      <c r="G220" s="79"/>
      <c r="H220" s="223">
        <f t="shared" si="21"/>
        <v>0</v>
      </c>
      <c r="I220" s="223">
        <f t="shared" si="22"/>
        <v>0</v>
      </c>
      <c r="J220" s="223">
        <f t="shared" si="23"/>
        <v>0</v>
      </c>
      <c r="K220" s="6"/>
    </row>
    <row r="221" spans="1:11" ht="16.5" x14ac:dyDescent="0.2">
      <c r="A221" s="5">
        <v>5</v>
      </c>
      <c r="B221" s="74" t="s">
        <v>379</v>
      </c>
      <c r="C221" s="80">
        <v>2700</v>
      </c>
      <c r="D221" s="13" t="s">
        <v>5</v>
      </c>
      <c r="E221" s="4" t="s">
        <v>3</v>
      </c>
      <c r="F221" s="4"/>
      <c r="G221" s="79"/>
      <c r="H221" s="223">
        <f t="shared" si="21"/>
        <v>0</v>
      </c>
      <c r="I221" s="223">
        <f t="shared" si="22"/>
        <v>0</v>
      </c>
      <c r="J221" s="223">
        <f t="shared" si="23"/>
        <v>0</v>
      </c>
      <c r="K221" s="6"/>
    </row>
    <row r="222" spans="1:11" ht="16.5" x14ac:dyDescent="0.2">
      <c r="A222" s="5">
        <v>6</v>
      </c>
      <c r="B222" s="74" t="s">
        <v>381</v>
      </c>
      <c r="C222" s="80">
        <v>600</v>
      </c>
      <c r="D222" s="13" t="s">
        <v>5</v>
      </c>
      <c r="E222" s="4"/>
      <c r="F222" s="4"/>
      <c r="G222" s="79"/>
      <c r="H222" s="223">
        <f t="shared" si="21"/>
        <v>0</v>
      </c>
      <c r="I222" s="223">
        <f t="shared" si="22"/>
        <v>0</v>
      </c>
      <c r="J222" s="223">
        <f t="shared" si="23"/>
        <v>0</v>
      </c>
      <c r="K222" s="6"/>
    </row>
    <row r="223" spans="1:11" ht="16.5" x14ac:dyDescent="0.2">
      <c r="A223" s="5">
        <v>7</v>
      </c>
      <c r="B223" s="74" t="s">
        <v>397</v>
      </c>
      <c r="C223" s="80">
        <v>300</v>
      </c>
      <c r="D223" s="13" t="s">
        <v>5</v>
      </c>
      <c r="E223" s="4"/>
      <c r="F223" s="4"/>
      <c r="G223" s="79"/>
      <c r="H223" s="223">
        <f t="shared" si="21"/>
        <v>0</v>
      </c>
      <c r="I223" s="223">
        <f t="shared" si="22"/>
        <v>0</v>
      </c>
      <c r="J223" s="223">
        <f t="shared" si="23"/>
        <v>0</v>
      </c>
      <c r="K223" s="6"/>
    </row>
    <row r="224" spans="1:11" ht="16.5" x14ac:dyDescent="0.2">
      <c r="A224" s="5">
        <v>8</v>
      </c>
      <c r="B224" s="74" t="s">
        <v>273</v>
      </c>
      <c r="C224" s="80">
        <v>150</v>
      </c>
      <c r="D224" s="13" t="s">
        <v>5</v>
      </c>
      <c r="E224" s="4" t="s">
        <v>3</v>
      </c>
      <c r="F224" s="4"/>
      <c r="G224" s="79"/>
      <c r="H224" s="223">
        <f t="shared" si="21"/>
        <v>0</v>
      </c>
      <c r="I224" s="223">
        <f t="shared" si="22"/>
        <v>0</v>
      </c>
      <c r="J224" s="223">
        <f t="shared" si="23"/>
        <v>0</v>
      </c>
      <c r="K224" s="6"/>
    </row>
    <row r="225" spans="1:11" ht="16.5" x14ac:dyDescent="0.2">
      <c r="A225" s="5"/>
      <c r="B225" s="83" t="s">
        <v>412</v>
      </c>
      <c r="C225" s="3"/>
      <c r="D225" s="4" t="s">
        <v>3</v>
      </c>
      <c r="E225" s="4" t="s">
        <v>3</v>
      </c>
      <c r="F225" s="4"/>
      <c r="G225" s="4" t="s">
        <v>3</v>
      </c>
      <c r="H225" s="226">
        <f>SUM(H217:H224)</f>
        <v>0</v>
      </c>
      <c r="I225" s="226">
        <f>SUM(I217:I224)</f>
        <v>0</v>
      </c>
      <c r="J225" s="226">
        <f>SUM(J217:J224)</f>
        <v>0</v>
      </c>
      <c r="K225" s="6"/>
    </row>
    <row r="226" spans="1:11" ht="14.25" x14ac:dyDescent="0.2">
      <c r="A226" s="71"/>
      <c r="B226" s="71"/>
      <c r="C226" s="71"/>
      <c r="F226" s="36"/>
      <c r="G226" s="72"/>
      <c r="H226" s="71"/>
      <c r="I226" s="71"/>
      <c r="J226" s="71"/>
      <c r="K226" s="6"/>
    </row>
    <row r="227" spans="1:11" ht="15" x14ac:dyDescent="0.25">
      <c r="A227" s="120" t="s">
        <v>130</v>
      </c>
      <c r="B227" s="120"/>
      <c r="C227" s="121"/>
      <c r="D227" s="116"/>
      <c r="E227" s="117"/>
      <c r="F227" s="117"/>
      <c r="G227" s="122" t="s">
        <v>4</v>
      </c>
      <c r="H227" s="71"/>
      <c r="I227" s="71"/>
      <c r="J227" s="71"/>
      <c r="K227" s="6"/>
    </row>
    <row r="228" spans="1:11" ht="14.25" x14ac:dyDescent="0.2">
      <c r="A228" s="71"/>
      <c r="B228" s="71"/>
      <c r="C228" s="71"/>
      <c r="F228" s="36"/>
      <c r="G228" s="72"/>
      <c r="H228" s="71"/>
      <c r="I228" s="71"/>
      <c r="J228" s="71"/>
      <c r="K228" s="6"/>
    </row>
    <row r="229" spans="1:11" ht="14.25" x14ac:dyDescent="0.2">
      <c r="A229" s="71"/>
      <c r="B229" s="71"/>
      <c r="C229" s="71"/>
      <c r="F229" s="36"/>
      <c r="G229" s="72"/>
      <c r="H229" s="71"/>
      <c r="I229" s="71"/>
      <c r="J229" s="71"/>
      <c r="K229" s="6"/>
    </row>
    <row r="230" spans="1:11" ht="16.5" customHeight="1" x14ac:dyDescent="0.2">
      <c r="A230" s="71"/>
      <c r="B230" s="71"/>
      <c r="C230" s="71"/>
      <c r="F230" s="36"/>
      <c r="G230" s="72"/>
      <c r="H230" s="71"/>
      <c r="I230" s="71"/>
      <c r="J230" s="71"/>
      <c r="K230" s="6"/>
    </row>
    <row r="231" spans="1:11" ht="16.5" customHeight="1" x14ac:dyDescent="0.2">
      <c r="A231" s="71"/>
      <c r="B231" s="71"/>
      <c r="C231" s="71"/>
      <c r="F231" s="36"/>
      <c r="G231" s="72"/>
      <c r="H231" s="71"/>
      <c r="I231" s="71"/>
      <c r="J231" s="71"/>
      <c r="K231" s="6"/>
    </row>
    <row r="232" spans="1:11" ht="16.5" customHeight="1" x14ac:dyDescent="0.2">
      <c r="A232" s="71"/>
      <c r="B232" s="71"/>
      <c r="C232" s="71"/>
      <c r="F232" s="36"/>
      <c r="G232" s="72"/>
      <c r="H232" s="71"/>
      <c r="I232" s="71"/>
      <c r="J232" s="71"/>
      <c r="K232" s="6"/>
    </row>
    <row r="233" spans="1:11" ht="16.5" customHeight="1" x14ac:dyDescent="0.2">
      <c r="A233" s="71"/>
      <c r="B233" s="71"/>
      <c r="C233" s="71"/>
      <c r="F233" s="36"/>
      <c r="G233" s="72"/>
      <c r="H233" s="71"/>
      <c r="I233" s="71"/>
      <c r="J233" s="71"/>
      <c r="K233" s="6"/>
    </row>
    <row r="234" spans="1:11" ht="16.5" customHeight="1" x14ac:dyDescent="0.2">
      <c r="A234" s="71"/>
      <c r="B234" s="71"/>
      <c r="C234" s="71"/>
      <c r="F234" s="36"/>
      <c r="G234" s="72"/>
      <c r="H234" s="71"/>
      <c r="I234" s="71"/>
      <c r="J234" s="71"/>
      <c r="K234" s="6"/>
    </row>
    <row r="235" spans="1:11" ht="16.5" customHeight="1" x14ac:dyDescent="0.3">
      <c r="A235" s="71"/>
      <c r="B235" s="71"/>
      <c r="C235" s="71"/>
      <c r="F235" s="36"/>
      <c r="G235" s="69">
        <f>$D$8</f>
        <v>0</v>
      </c>
      <c r="H235" s="71"/>
      <c r="I235" s="71"/>
      <c r="J235" s="71"/>
      <c r="K235" s="6"/>
    </row>
    <row r="236" spans="1:11" ht="52.5" customHeight="1" x14ac:dyDescent="0.2">
      <c r="A236" s="62" t="s">
        <v>2</v>
      </c>
      <c r="B236" s="62" t="s">
        <v>0</v>
      </c>
      <c r="C236" s="63" t="s">
        <v>1</v>
      </c>
      <c r="D236" s="63" t="s">
        <v>216</v>
      </c>
      <c r="E236" s="64" t="s">
        <v>456</v>
      </c>
      <c r="F236" s="64" t="s">
        <v>457</v>
      </c>
      <c r="G236" s="64" t="s">
        <v>212</v>
      </c>
      <c r="H236" s="64" t="s">
        <v>213</v>
      </c>
      <c r="I236" s="64" t="s">
        <v>214</v>
      </c>
      <c r="J236" s="64" t="s">
        <v>215</v>
      </c>
      <c r="K236" s="6"/>
    </row>
    <row r="237" spans="1:11" ht="36.75" customHeight="1" x14ac:dyDescent="0.2">
      <c r="A237" s="62">
        <v>1</v>
      </c>
      <c r="B237" s="62">
        <v>2</v>
      </c>
      <c r="C237" s="63"/>
      <c r="D237" s="63">
        <v>4</v>
      </c>
      <c r="E237" s="63">
        <v>5</v>
      </c>
      <c r="F237" s="63" t="s">
        <v>458</v>
      </c>
      <c r="G237" s="63">
        <v>6</v>
      </c>
      <c r="H237" s="63" t="s">
        <v>127</v>
      </c>
      <c r="I237" s="64" t="s">
        <v>128</v>
      </c>
      <c r="J237" s="63" t="s">
        <v>129</v>
      </c>
      <c r="K237" s="6"/>
    </row>
    <row r="238" spans="1:11" ht="16.5" customHeight="1" x14ac:dyDescent="0.2">
      <c r="A238" s="65" t="s">
        <v>465</v>
      </c>
      <c r="B238" s="73"/>
      <c r="C238" s="73"/>
      <c r="D238" s="73"/>
      <c r="E238" s="73"/>
      <c r="F238" s="73"/>
      <c r="G238" s="73"/>
      <c r="H238" s="73"/>
      <c r="I238" s="73"/>
      <c r="J238" s="73"/>
      <c r="K238" s="6"/>
    </row>
    <row r="239" spans="1:11" ht="16.5" customHeight="1" x14ac:dyDescent="0.2">
      <c r="A239" s="5">
        <v>1</v>
      </c>
      <c r="B239" s="5" t="s">
        <v>224</v>
      </c>
      <c r="C239" s="80">
        <v>600</v>
      </c>
      <c r="D239" s="13" t="s">
        <v>5</v>
      </c>
      <c r="E239" s="10"/>
      <c r="F239" s="10"/>
      <c r="G239" s="79"/>
      <c r="H239" s="223">
        <f>ROUND(C239*G239,2)</f>
        <v>0</v>
      </c>
      <c r="I239" s="223">
        <f>ROUND(H239*0.095,2)</f>
        <v>0</v>
      </c>
      <c r="J239" s="223">
        <f>H239+I239</f>
        <v>0</v>
      </c>
      <c r="K239" s="6"/>
    </row>
    <row r="240" spans="1:11" ht="16.5" customHeight="1" x14ac:dyDescent="0.2">
      <c r="A240" s="5">
        <v>2</v>
      </c>
      <c r="B240" s="5" t="s">
        <v>225</v>
      </c>
      <c r="C240" s="80">
        <v>900</v>
      </c>
      <c r="D240" s="13" t="s">
        <v>5</v>
      </c>
      <c r="E240" s="10"/>
      <c r="F240" s="10"/>
      <c r="G240" s="79"/>
      <c r="H240" s="223">
        <f t="shared" ref="H240:H249" si="24">ROUND(C240*G240,2)</f>
        <v>0</v>
      </c>
      <c r="I240" s="223">
        <f t="shared" ref="I240:I249" si="25">ROUND(H240*0.095,2)</f>
        <v>0</v>
      </c>
      <c r="J240" s="223">
        <f t="shared" ref="J240:J249" si="26">H240+I240</f>
        <v>0</v>
      </c>
      <c r="K240" s="6"/>
    </row>
    <row r="241" spans="1:11" ht="42.75" customHeight="1" x14ac:dyDescent="0.2">
      <c r="A241" s="5">
        <v>3</v>
      </c>
      <c r="B241" s="84" t="s">
        <v>382</v>
      </c>
      <c r="C241" s="80">
        <v>200</v>
      </c>
      <c r="D241" s="13" t="s">
        <v>5</v>
      </c>
      <c r="E241" s="10"/>
      <c r="F241" s="10"/>
      <c r="G241" s="79"/>
      <c r="H241" s="223">
        <f t="shared" si="24"/>
        <v>0</v>
      </c>
      <c r="I241" s="223">
        <f t="shared" si="25"/>
        <v>0</v>
      </c>
      <c r="J241" s="223">
        <f t="shared" si="26"/>
        <v>0</v>
      </c>
      <c r="K241" s="6"/>
    </row>
    <row r="242" spans="1:11" ht="16.5" customHeight="1" x14ac:dyDescent="0.2">
      <c r="A242" s="5">
        <v>4</v>
      </c>
      <c r="B242" s="84" t="s">
        <v>226</v>
      </c>
      <c r="C242" s="80">
        <v>150</v>
      </c>
      <c r="D242" s="13" t="s">
        <v>5</v>
      </c>
      <c r="E242" s="10"/>
      <c r="F242" s="10"/>
      <c r="G242" s="79"/>
      <c r="H242" s="223">
        <f t="shared" si="24"/>
        <v>0</v>
      </c>
      <c r="I242" s="223">
        <f t="shared" si="25"/>
        <v>0</v>
      </c>
      <c r="J242" s="223">
        <f t="shared" si="26"/>
        <v>0</v>
      </c>
      <c r="K242" s="6"/>
    </row>
    <row r="243" spans="1:11" ht="16.5" customHeight="1" x14ac:dyDescent="0.2">
      <c r="A243" s="5">
        <v>5</v>
      </c>
      <c r="B243" s="84" t="s">
        <v>227</v>
      </c>
      <c r="C243" s="80">
        <v>150</v>
      </c>
      <c r="D243" s="13" t="s">
        <v>5</v>
      </c>
      <c r="E243" s="10"/>
      <c r="F243" s="10"/>
      <c r="G243" s="79"/>
      <c r="H243" s="223">
        <f t="shared" si="24"/>
        <v>0</v>
      </c>
      <c r="I243" s="223">
        <f t="shared" si="25"/>
        <v>0</v>
      </c>
      <c r="J243" s="223">
        <f t="shared" si="26"/>
        <v>0</v>
      </c>
      <c r="K243" s="6"/>
    </row>
    <row r="244" spans="1:11" ht="16.5" x14ac:dyDescent="0.2">
      <c r="A244" s="5">
        <v>6</v>
      </c>
      <c r="B244" s="84" t="s">
        <v>9</v>
      </c>
      <c r="C244" s="80">
        <v>30</v>
      </c>
      <c r="D244" s="13" t="s">
        <v>5</v>
      </c>
      <c r="E244" s="8"/>
      <c r="F244" s="8"/>
      <c r="G244" s="26"/>
      <c r="H244" s="223">
        <f t="shared" si="24"/>
        <v>0</v>
      </c>
      <c r="I244" s="223">
        <f t="shared" si="25"/>
        <v>0</v>
      </c>
      <c r="J244" s="223">
        <f t="shared" si="26"/>
        <v>0</v>
      </c>
      <c r="K244" s="6"/>
    </row>
    <row r="245" spans="1:11" ht="16.5" x14ac:dyDescent="0.2">
      <c r="A245" s="5">
        <v>7</v>
      </c>
      <c r="B245" s="84" t="s">
        <v>10</v>
      </c>
      <c r="C245" s="80">
        <v>30</v>
      </c>
      <c r="D245" s="13" t="s">
        <v>5</v>
      </c>
      <c r="E245" s="10"/>
      <c r="F245" s="10"/>
      <c r="G245" s="79"/>
      <c r="H245" s="223">
        <f t="shared" si="24"/>
        <v>0</v>
      </c>
      <c r="I245" s="223">
        <f t="shared" si="25"/>
        <v>0</v>
      </c>
      <c r="J245" s="223">
        <f t="shared" si="26"/>
        <v>0</v>
      </c>
      <c r="K245" s="6"/>
    </row>
    <row r="246" spans="1:11" ht="16.5" x14ac:dyDescent="0.2">
      <c r="A246" s="5">
        <v>8</v>
      </c>
      <c r="B246" s="84" t="s">
        <v>274</v>
      </c>
      <c r="C246" s="80">
        <v>60</v>
      </c>
      <c r="D246" s="13" t="s">
        <v>5</v>
      </c>
      <c r="E246" s="10"/>
      <c r="F246" s="10"/>
      <c r="G246" s="79"/>
      <c r="H246" s="223">
        <f t="shared" si="24"/>
        <v>0</v>
      </c>
      <c r="I246" s="223">
        <f t="shared" si="25"/>
        <v>0</v>
      </c>
      <c r="J246" s="223">
        <f t="shared" si="26"/>
        <v>0</v>
      </c>
      <c r="K246" s="6"/>
    </row>
    <row r="247" spans="1:11" ht="16.5" x14ac:dyDescent="0.2">
      <c r="A247" s="5">
        <v>9</v>
      </c>
      <c r="B247" s="5" t="s">
        <v>62</v>
      </c>
      <c r="C247" s="80">
        <v>900</v>
      </c>
      <c r="D247" s="13" t="s">
        <v>5</v>
      </c>
      <c r="E247" s="10"/>
      <c r="F247" s="10"/>
      <c r="G247" s="79"/>
      <c r="H247" s="223">
        <f t="shared" si="24"/>
        <v>0</v>
      </c>
      <c r="I247" s="223">
        <f t="shared" si="25"/>
        <v>0</v>
      </c>
      <c r="J247" s="223">
        <f t="shared" si="26"/>
        <v>0</v>
      </c>
      <c r="K247" s="6"/>
    </row>
    <row r="248" spans="1:11" ht="16.5" x14ac:dyDescent="0.2">
      <c r="A248" s="5">
        <v>10</v>
      </c>
      <c r="B248" s="5" t="s">
        <v>390</v>
      </c>
      <c r="C248" s="80">
        <v>150</v>
      </c>
      <c r="D248" s="13" t="s">
        <v>5</v>
      </c>
      <c r="E248" s="10"/>
      <c r="F248" s="10"/>
      <c r="G248" s="79"/>
      <c r="H248" s="223">
        <f t="shared" si="24"/>
        <v>0</v>
      </c>
      <c r="I248" s="223">
        <f t="shared" si="25"/>
        <v>0</v>
      </c>
      <c r="J248" s="223">
        <f t="shared" si="26"/>
        <v>0</v>
      </c>
      <c r="K248" s="6"/>
    </row>
    <row r="249" spans="1:11" ht="16.5" x14ac:dyDescent="0.2">
      <c r="A249" s="5">
        <v>11</v>
      </c>
      <c r="B249" s="5" t="s">
        <v>383</v>
      </c>
      <c r="C249" s="80">
        <v>150</v>
      </c>
      <c r="D249" s="13" t="s">
        <v>5</v>
      </c>
      <c r="E249" s="10"/>
      <c r="F249" s="10"/>
      <c r="G249" s="79"/>
      <c r="H249" s="223">
        <f t="shared" si="24"/>
        <v>0</v>
      </c>
      <c r="I249" s="223">
        <f t="shared" si="25"/>
        <v>0</v>
      </c>
      <c r="J249" s="223">
        <f t="shared" si="26"/>
        <v>0</v>
      </c>
      <c r="K249" s="6"/>
    </row>
    <row r="250" spans="1:11" ht="16.5" x14ac:dyDescent="0.2">
      <c r="A250" s="5"/>
      <c r="B250" s="83" t="s">
        <v>410</v>
      </c>
      <c r="C250" s="3"/>
      <c r="D250" s="4" t="s">
        <v>3</v>
      </c>
      <c r="E250" s="4" t="s">
        <v>3</v>
      </c>
      <c r="F250" s="4"/>
      <c r="G250" s="4"/>
      <c r="H250" s="226">
        <f>SUM(H239:H249)</f>
        <v>0</v>
      </c>
      <c r="I250" s="226">
        <f>SUM(I239:I249)</f>
        <v>0</v>
      </c>
      <c r="J250" s="226">
        <f>SUM(J239:J249)</f>
        <v>0</v>
      </c>
      <c r="K250" s="6"/>
    </row>
    <row r="251" spans="1:11" ht="16.5" x14ac:dyDescent="0.2">
      <c r="A251" s="71"/>
      <c r="B251" s="84"/>
      <c r="C251" s="71"/>
      <c r="F251" s="36"/>
      <c r="G251" s="72"/>
      <c r="H251" s="71"/>
      <c r="I251" s="71"/>
      <c r="J251" s="71"/>
      <c r="K251" s="6"/>
    </row>
    <row r="252" spans="1:11" ht="15" x14ac:dyDescent="0.25">
      <c r="A252" s="120" t="s">
        <v>130</v>
      </c>
      <c r="B252" s="120"/>
      <c r="C252" s="121"/>
      <c r="D252" s="116"/>
      <c r="E252" s="117"/>
      <c r="F252" s="117"/>
      <c r="G252" s="122" t="s">
        <v>4</v>
      </c>
      <c r="H252" s="71"/>
      <c r="I252" s="71"/>
      <c r="J252" s="71"/>
      <c r="K252" s="6"/>
    </row>
    <row r="253" spans="1:11" ht="14.25" x14ac:dyDescent="0.2">
      <c r="A253" s="71"/>
      <c r="B253" s="71"/>
      <c r="C253" s="71"/>
      <c r="F253" s="36"/>
      <c r="G253" s="72"/>
      <c r="H253" s="71"/>
      <c r="I253" s="71"/>
      <c r="J253" s="71"/>
      <c r="K253" s="6"/>
    </row>
    <row r="254" spans="1:11" ht="16.5" customHeight="1" x14ac:dyDescent="0.2">
      <c r="A254" s="71"/>
      <c r="B254" s="71"/>
      <c r="C254" s="71"/>
      <c r="F254" s="36"/>
      <c r="G254" s="72"/>
      <c r="H254" s="71"/>
      <c r="I254" s="71"/>
      <c r="J254" s="71"/>
      <c r="K254" s="6"/>
    </row>
    <row r="255" spans="1:11" ht="16.5" customHeight="1" x14ac:dyDescent="0.2">
      <c r="A255" s="71"/>
      <c r="B255" s="71"/>
      <c r="C255" s="71"/>
      <c r="F255" s="36"/>
      <c r="G255" s="72"/>
      <c r="H255" s="71"/>
      <c r="I255" s="71"/>
      <c r="J255" s="71"/>
      <c r="K255" s="6"/>
    </row>
    <row r="256" spans="1:11" ht="16.5" customHeight="1" x14ac:dyDescent="0.2">
      <c r="A256" s="71"/>
      <c r="B256" s="71"/>
      <c r="C256" s="71"/>
      <c r="F256" s="36"/>
      <c r="G256" s="72"/>
      <c r="H256" s="71"/>
      <c r="I256" s="71"/>
      <c r="J256" s="71"/>
      <c r="K256" s="6"/>
    </row>
    <row r="257" spans="1:11" ht="16.5" customHeight="1" x14ac:dyDescent="0.2">
      <c r="A257" s="71"/>
      <c r="B257" s="71"/>
      <c r="C257" s="71"/>
      <c r="F257" s="36"/>
      <c r="G257" s="72"/>
      <c r="H257" s="71"/>
      <c r="I257" s="71"/>
      <c r="J257" s="71"/>
      <c r="K257" s="6"/>
    </row>
    <row r="258" spans="1:11" ht="16.5" customHeight="1" x14ac:dyDescent="0.2">
      <c r="A258" s="71"/>
      <c r="B258" s="71"/>
      <c r="C258" s="71"/>
      <c r="F258" s="36"/>
      <c r="G258" s="72"/>
      <c r="H258" s="71"/>
      <c r="I258" s="71"/>
      <c r="J258" s="71"/>
      <c r="K258" s="6"/>
    </row>
    <row r="259" spans="1:11" ht="33.75" customHeight="1" x14ac:dyDescent="0.2">
      <c r="A259" s="71"/>
      <c r="B259" s="71"/>
      <c r="C259" s="71"/>
      <c r="F259" s="36"/>
      <c r="G259" s="72"/>
      <c r="H259" s="71"/>
      <c r="I259" s="71"/>
      <c r="J259" s="71"/>
      <c r="K259" s="6"/>
    </row>
    <row r="260" spans="1:11" ht="27.75" customHeight="1" x14ac:dyDescent="0.3">
      <c r="A260" s="71"/>
      <c r="B260" s="71"/>
      <c r="C260" s="71"/>
      <c r="F260" s="36"/>
      <c r="G260" s="69">
        <f>$D$8</f>
        <v>0</v>
      </c>
      <c r="H260" s="71"/>
      <c r="I260" s="71"/>
      <c r="J260" s="71"/>
      <c r="K260" s="6"/>
    </row>
    <row r="261" spans="1:11" ht="56.25" customHeight="1" x14ac:dyDescent="0.2">
      <c r="A261" s="62" t="s">
        <v>2</v>
      </c>
      <c r="B261" s="62" t="s">
        <v>0</v>
      </c>
      <c r="C261" s="63" t="s">
        <v>1</v>
      </c>
      <c r="D261" s="63" t="s">
        <v>216</v>
      </c>
      <c r="E261" s="64" t="s">
        <v>456</v>
      </c>
      <c r="F261" s="64" t="s">
        <v>457</v>
      </c>
      <c r="G261" s="64" t="s">
        <v>212</v>
      </c>
      <c r="H261" s="64" t="s">
        <v>213</v>
      </c>
      <c r="I261" s="64" t="s">
        <v>214</v>
      </c>
      <c r="J261" s="64" t="s">
        <v>215</v>
      </c>
      <c r="K261" s="6"/>
    </row>
    <row r="262" spans="1:11" ht="30" customHeight="1" x14ac:dyDescent="0.2">
      <c r="A262" s="62">
        <v>1</v>
      </c>
      <c r="B262" s="62">
        <v>2</v>
      </c>
      <c r="C262" s="63"/>
      <c r="D262" s="63">
        <v>4</v>
      </c>
      <c r="E262" s="63">
        <v>5</v>
      </c>
      <c r="F262" s="63" t="s">
        <v>458</v>
      </c>
      <c r="G262" s="63">
        <v>6</v>
      </c>
      <c r="H262" s="63" t="s">
        <v>127</v>
      </c>
      <c r="I262" s="64" t="s">
        <v>128</v>
      </c>
      <c r="J262" s="63" t="s">
        <v>129</v>
      </c>
      <c r="K262" s="6"/>
    </row>
    <row r="263" spans="1:11" ht="16.5" x14ac:dyDescent="0.2">
      <c r="A263" s="65" t="s">
        <v>464</v>
      </c>
      <c r="B263" s="73"/>
      <c r="C263" s="73"/>
      <c r="D263" s="73"/>
      <c r="E263" s="73"/>
      <c r="F263" s="73"/>
      <c r="G263" s="73"/>
      <c r="H263" s="73"/>
      <c r="I263" s="73"/>
      <c r="J263" s="73"/>
      <c r="K263" s="6"/>
    </row>
    <row r="264" spans="1:11" ht="16.5" x14ac:dyDescent="0.3">
      <c r="A264" s="5">
        <v>1</v>
      </c>
      <c r="B264" s="85" t="s">
        <v>384</v>
      </c>
      <c r="C264" s="80">
        <v>60</v>
      </c>
      <c r="D264" s="13" t="s">
        <v>5</v>
      </c>
      <c r="E264" s="10"/>
      <c r="F264" s="10"/>
      <c r="G264" s="79"/>
      <c r="H264" s="223">
        <f>ROUND(C264*G264,2)</f>
        <v>0</v>
      </c>
      <c r="I264" s="223">
        <f>ROUND(H264*0.095,2)</f>
        <v>0</v>
      </c>
      <c r="J264" s="223">
        <f>H264+I264</f>
        <v>0</v>
      </c>
      <c r="K264" s="6"/>
    </row>
    <row r="265" spans="1:11" ht="16.5" x14ac:dyDescent="0.3">
      <c r="A265" s="5">
        <v>2</v>
      </c>
      <c r="B265" s="85" t="s">
        <v>385</v>
      </c>
      <c r="C265" s="80">
        <v>600</v>
      </c>
      <c r="D265" s="13" t="s">
        <v>5</v>
      </c>
      <c r="E265" s="10"/>
      <c r="F265" s="10"/>
      <c r="G265" s="79"/>
      <c r="H265" s="223">
        <f>ROUND(C265*G265,2)</f>
        <v>0</v>
      </c>
      <c r="I265" s="223">
        <f>ROUND(H265*0.095,2)</f>
        <v>0</v>
      </c>
      <c r="J265" s="223">
        <f>H265+I265</f>
        <v>0</v>
      </c>
      <c r="K265" s="6"/>
    </row>
    <row r="266" spans="1:11" ht="16.5" x14ac:dyDescent="0.2">
      <c r="A266" s="5"/>
      <c r="B266" s="83" t="s">
        <v>411</v>
      </c>
      <c r="C266" s="3"/>
      <c r="D266" s="4" t="s">
        <v>3</v>
      </c>
      <c r="E266" s="4" t="s">
        <v>3</v>
      </c>
      <c r="F266" s="4"/>
      <c r="G266" s="4" t="s">
        <v>3</v>
      </c>
      <c r="H266" s="226">
        <f>SUM(H264:H265)</f>
        <v>0</v>
      </c>
      <c r="I266" s="226">
        <f>SUM(I264:I265)</f>
        <v>0</v>
      </c>
      <c r="J266" s="226">
        <f>SUM(J264:J265)</f>
        <v>0</v>
      </c>
      <c r="K266" s="6"/>
    </row>
    <row r="267" spans="1:11" ht="14.25" x14ac:dyDescent="0.2">
      <c r="A267" s="71"/>
      <c r="B267" s="71"/>
      <c r="C267" s="71"/>
      <c r="F267" s="36"/>
      <c r="G267" s="72"/>
      <c r="H267" s="71"/>
      <c r="I267" s="71"/>
      <c r="J267" s="71"/>
      <c r="K267" s="6"/>
    </row>
    <row r="268" spans="1:11" ht="12.75" customHeight="1" x14ac:dyDescent="0.25">
      <c r="A268" s="120" t="s">
        <v>130</v>
      </c>
      <c r="B268" s="120"/>
      <c r="C268" s="121"/>
      <c r="D268" s="116"/>
      <c r="E268" s="117"/>
      <c r="F268" s="117"/>
      <c r="G268" s="122" t="s">
        <v>4</v>
      </c>
      <c r="H268" s="71"/>
      <c r="I268" s="71"/>
      <c r="J268" s="71"/>
      <c r="K268" s="6"/>
    </row>
    <row r="269" spans="1:11" ht="12.75" customHeight="1" x14ac:dyDescent="0.2">
      <c r="A269" s="71"/>
      <c r="B269" s="71"/>
      <c r="C269" s="71"/>
      <c r="F269" s="36"/>
      <c r="G269" s="72"/>
      <c r="H269" s="71"/>
      <c r="I269" s="71"/>
      <c r="J269" s="71"/>
      <c r="K269" s="6"/>
    </row>
    <row r="270" spans="1:11" ht="12.75" customHeight="1" x14ac:dyDescent="0.2">
      <c r="A270" s="71"/>
      <c r="B270" s="71"/>
      <c r="C270" s="71"/>
      <c r="F270" s="36"/>
      <c r="G270" s="72"/>
      <c r="H270" s="71"/>
      <c r="I270" s="71"/>
      <c r="J270" s="71"/>
      <c r="K270" s="25"/>
    </row>
    <row r="271" spans="1:11" ht="12.75" customHeight="1" x14ac:dyDescent="0.2">
      <c r="A271" s="71"/>
      <c r="B271" s="71"/>
      <c r="C271" s="71"/>
      <c r="F271" s="36"/>
      <c r="G271" s="72"/>
      <c r="H271" s="71"/>
      <c r="I271" s="71"/>
      <c r="J271" s="71"/>
      <c r="K271" s="25"/>
    </row>
    <row r="272" spans="1:11" ht="12.75" customHeight="1" x14ac:dyDescent="0.2">
      <c r="A272" s="71"/>
      <c r="B272" s="71"/>
      <c r="C272" s="71"/>
      <c r="F272" s="36"/>
      <c r="G272" s="72"/>
      <c r="H272" s="71"/>
      <c r="I272" s="71"/>
      <c r="J272" s="71"/>
      <c r="K272" s="25"/>
    </row>
    <row r="273" spans="1:11" ht="12.75" customHeight="1" x14ac:dyDescent="0.2">
      <c r="A273" s="71"/>
      <c r="B273" s="71"/>
      <c r="C273" s="71"/>
      <c r="F273" s="36"/>
      <c r="G273" s="72"/>
      <c r="H273" s="71"/>
      <c r="I273" s="71"/>
      <c r="J273" s="71"/>
      <c r="K273" s="25"/>
    </row>
    <row r="274" spans="1:11" ht="12.75" customHeight="1" x14ac:dyDescent="0.2">
      <c r="A274" s="71"/>
      <c r="B274" s="71"/>
      <c r="C274" s="71"/>
      <c r="F274" s="36"/>
      <c r="G274" s="72"/>
      <c r="H274" s="71"/>
      <c r="I274" s="71"/>
      <c r="J274" s="71"/>
      <c r="K274" s="25"/>
    </row>
    <row r="275" spans="1:11" ht="12.75" customHeight="1" x14ac:dyDescent="0.2">
      <c r="A275" s="71"/>
      <c r="B275" s="71"/>
      <c r="C275" s="71"/>
      <c r="F275" s="36"/>
      <c r="G275" s="72"/>
      <c r="H275" s="71"/>
      <c r="I275" s="71"/>
      <c r="J275" s="71"/>
      <c r="K275" s="25"/>
    </row>
    <row r="276" spans="1:11" ht="12.75" customHeight="1" x14ac:dyDescent="0.2">
      <c r="A276" s="71"/>
      <c r="B276" s="71"/>
      <c r="C276" s="71"/>
      <c r="F276" s="36"/>
      <c r="G276" s="72"/>
      <c r="H276" s="71"/>
      <c r="I276" s="71"/>
      <c r="J276" s="71"/>
      <c r="K276" s="25"/>
    </row>
    <row r="277" spans="1:11" ht="12.75" customHeight="1" x14ac:dyDescent="0.3">
      <c r="A277" s="71"/>
      <c r="B277" s="71"/>
      <c r="C277" s="71"/>
      <c r="F277" s="36"/>
      <c r="G277" s="69">
        <f>$D$8</f>
        <v>0</v>
      </c>
      <c r="H277" s="71"/>
      <c r="I277" s="71"/>
      <c r="J277" s="71"/>
      <c r="K277" s="25"/>
    </row>
    <row r="278" spans="1:11" ht="66" customHeight="1" x14ac:dyDescent="0.2">
      <c r="A278" s="62" t="s">
        <v>2</v>
      </c>
      <c r="B278" s="62" t="s">
        <v>0</v>
      </c>
      <c r="C278" s="63" t="s">
        <v>1</v>
      </c>
      <c r="D278" s="63" t="s">
        <v>216</v>
      </c>
      <c r="E278" s="64" t="s">
        <v>456</v>
      </c>
      <c r="F278" s="64" t="s">
        <v>457</v>
      </c>
      <c r="G278" s="64" t="s">
        <v>212</v>
      </c>
      <c r="H278" s="64" t="s">
        <v>213</v>
      </c>
      <c r="I278" s="64" t="s">
        <v>214</v>
      </c>
      <c r="J278" s="64" t="s">
        <v>215</v>
      </c>
      <c r="K278" s="25"/>
    </row>
    <row r="279" spans="1:11" ht="14.25" customHeight="1" x14ac:dyDescent="0.2">
      <c r="A279" s="62">
        <v>1</v>
      </c>
      <c r="B279" s="62">
        <v>2</v>
      </c>
      <c r="C279" s="63"/>
      <c r="D279" s="63">
        <v>4</v>
      </c>
      <c r="E279" s="63">
        <v>5</v>
      </c>
      <c r="F279" s="63" t="s">
        <v>458</v>
      </c>
      <c r="G279" s="63">
        <v>6</v>
      </c>
      <c r="H279" s="63" t="s">
        <v>127</v>
      </c>
      <c r="I279" s="64" t="s">
        <v>128</v>
      </c>
      <c r="J279" s="63" t="s">
        <v>129</v>
      </c>
      <c r="K279" s="25"/>
    </row>
    <row r="280" spans="1:11" ht="14.25" customHeight="1" x14ac:dyDescent="0.2">
      <c r="A280" s="65" t="s">
        <v>598</v>
      </c>
      <c r="B280" s="73"/>
      <c r="C280" s="73"/>
      <c r="D280" s="73"/>
      <c r="E280" s="73"/>
      <c r="F280" s="73"/>
      <c r="G280" s="73"/>
      <c r="H280" s="73"/>
      <c r="I280" s="73"/>
      <c r="J280" s="73"/>
      <c r="K280" s="25"/>
    </row>
    <row r="281" spans="1:11" ht="14.25" customHeight="1" x14ac:dyDescent="0.2">
      <c r="A281" s="5">
        <v>1</v>
      </c>
      <c r="B281" s="74" t="s">
        <v>138</v>
      </c>
      <c r="C281" s="80">
        <v>300</v>
      </c>
      <c r="D281" s="13" t="s">
        <v>5</v>
      </c>
      <c r="E281" s="10"/>
      <c r="F281" s="10"/>
      <c r="G281" s="79"/>
      <c r="H281" s="223">
        <f>ROUND(C281*G281,2)</f>
        <v>0</v>
      </c>
      <c r="I281" s="223">
        <f>ROUND(H281*0.095,2)</f>
        <v>0</v>
      </c>
      <c r="J281" s="223">
        <f>H281+I281</f>
        <v>0</v>
      </c>
      <c r="K281" s="6"/>
    </row>
    <row r="282" spans="1:11" ht="16.5" x14ac:dyDescent="0.2">
      <c r="A282" s="5">
        <v>2</v>
      </c>
      <c r="B282" s="74" t="s">
        <v>222</v>
      </c>
      <c r="C282" s="80">
        <v>200</v>
      </c>
      <c r="D282" s="13" t="s">
        <v>5</v>
      </c>
      <c r="E282" s="10"/>
      <c r="F282" s="10"/>
      <c r="G282" s="79"/>
      <c r="H282" s="223">
        <f t="shared" ref="H282:H284" si="27">ROUND(C282*G282,2)</f>
        <v>0</v>
      </c>
      <c r="I282" s="223">
        <f t="shared" ref="I282:I284" si="28">ROUND(H282*0.095,2)</f>
        <v>0</v>
      </c>
      <c r="J282" s="223">
        <f t="shared" ref="J282:J284" si="29">H282+I282</f>
        <v>0</v>
      </c>
      <c r="K282" s="6"/>
    </row>
    <row r="283" spans="1:11" ht="16.5" x14ac:dyDescent="0.2">
      <c r="A283" s="5">
        <v>3</v>
      </c>
      <c r="B283" s="74" t="s">
        <v>137</v>
      </c>
      <c r="C283" s="80">
        <v>150</v>
      </c>
      <c r="D283" s="13" t="s">
        <v>5</v>
      </c>
      <c r="E283" s="8"/>
      <c r="F283" s="8"/>
      <c r="G283" s="26"/>
      <c r="H283" s="223">
        <f t="shared" si="27"/>
        <v>0</v>
      </c>
      <c r="I283" s="223">
        <f t="shared" si="28"/>
        <v>0</v>
      </c>
      <c r="J283" s="223">
        <f t="shared" si="29"/>
        <v>0</v>
      </c>
      <c r="K283" s="6"/>
    </row>
    <row r="284" spans="1:11" ht="16.5" x14ac:dyDescent="0.2">
      <c r="A284" s="5">
        <v>4</v>
      </c>
      <c r="B284" s="5" t="s">
        <v>139</v>
      </c>
      <c r="C284" s="80">
        <v>150</v>
      </c>
      <c r="D284" s="13" t="s">
        <v>5</v>
      </c>
      <c r="E284" s="10"/>
      <c r="F284" s="10"/>
      <c r="G284" s="79"/>
      <c r="H284" s="223">
        <f t="shared" si="27"/>
        <v>0</v>
      </c>
      <c r="I284" s="223">
        <f t="shared" si="28"/>
        <v>0</v>
      </c>
      <c r="J284" s="223">
        <f t="shared" si="29"/>
        <v>0</v>
      </c>
      <c r="K284" s="6"/>
    </row>
    <row r="285" spans="1:11" ht="16.5" x14ac:dyDescent="0.3">
      <c r="A285" s="250"/>
      <c r="B285" s="257"/>
      <c r="C285" s="251"/>
      <c r="D285" s="252"/>
      <c r="E285" s="253"/>
      <c r="F285" s="253"/>
      <c r="G285" s="254"/>
      <c r="H285" s="223">
        <f t="shared" ref="H285:H287" si="30">ROUND(C285*G285,2)</f>
        <v>0</v>
      </c>
      <c r="I285" s="223">
        <f t="shared" ref="I285:I287" si="31">ROUND(H285*0.095,2)</f>
        <v>0</v>
      </c>
      <c r="J285" s="223">
        <f t="shared" ref="J285:J287" si="32">H285+I285</f>
        <v>0</v>
      </c>
      <c r="K285" s="6"/>
    </row>
    <row r="286" spans="1:11" ht="16.5" x14ac:dyDescent="0.3">
      <c r="A286" s="250"/>
      <c r="B286" s="257"/>
      <c r="C286" s="251"/>
      <c r="D286" s="252"/>
      <c r="E286" s="253"/>
      <c r="F286" s="253"/>
      <c r="G286" s="254"/>
      <c r="H286" s="223">
        <f t="shared" si="30"/>
        <v>0</v>
      </c>
      <c r="I286" s="223">
        <f t="shared" si="31"/>
        <v>0</v>
      </c>
      <c r="J286" s="223">
        <f t="shared" si="32"/>
        <v>0</v>
      </c>
      <c r="K286" s="6"/>
    </row>
    <row r="287" spans="1:11" ht="16.5" x14ac:dyDescent="0.2">
      <c r="A287" s="250"/>
      <c r="B287" s="250"/>
      <c r="C287" s="251"/>
      <c r="D287" s="252"/>
      <c r="E287" s="253"/>
      <c r="F287" s="253"/>
      <c r="G287" s="254"/>
      <c r="H287" s="223">
        <f t="shared" si="30"/>
        <v>0</v>
      </c>
      <c r="I287" s="223">
        <f t="shared" si="31"/>
        <v>0</v>
      </c>
      <c r="J287" s="223">
        <f t="shared" si="32"/>
        <v>0</v>
      </c>
      <c r="K287" s="6"/>
    </row>
    <row r="288" spans="1:11" ht="16.5" x14ac:dyDescent="0.2">
      <c r="A288" s="5"/>
      <c r="B288" s="83" t="s">
        <v>223</v>
      </c>
      <c r="C288" s="3"/>
      <c r="D288" s="4" t="s">
        <v>3</v>
      </c>
      <c r="E288" s="4" t="s">
        <v>3</v>
      </c>
      <c r="F288" s="4"/>
      <c r="G288" s="4" t="s">
        <v>3</v>
      </c>
      <c r="H288" s="226">
        <f>SUM(H281:H287)</f>
        <v>0</v>
      </c>
      <c r="I288" s="226">
        <f>SUM(I281:I287)</f>
        <v>0</v>
      </c>
      <c r="J288" s="226">
        <f>SUM(J281:J287)</f>
        <v>0</v>
      </c>
      <c r="K288" s="6"/>
    </row>
    <row r="289" spans="1:11" ht="16.5" x14ac:dyDescent="0.3">
      <c r="A289" s="60"/>
      <c r="B289" s="268"/>
      <c r="C289" s="1"/>
      <c r="D289" s="2"/>
      <c r="E289" s="31"/>
      <c r="F289" s="31"/>
      <c r="G289" s="31"/>
      <c r="H289" s="31"/>
      <c r="I289" s="31"/>
      <c r="J289" s="31"/>
      <c r="K289" s="6"/>
    </row>
    <row r="290" spans="1:11" ht="16.5" x14ac:dyDescent="0.3">
      <c r="A290" s="60"/>
      <c r="B290" s="268"/>
      <c r="C290" s="1"/>
      <c r="D290" s="2"/>
      <c r="E290" s="31"/>
      <c r="F290" s="31"/>
      <c r="G290" s="31"/>
      <c r="H290" s="31"/>
      <c r="I290" s="31"/>
      <c r="J290" s="31"/>
      <c r="K290" s="6"/>
    </row>
    <row r="291" spans="1:11" ht="16.5" x14ac:dyDescent="0.3">
      <c r="A291" s="133"/>
      <c r="B291" s="150"/>
      <c r="C291" s="115"/>
      <c r="D291" s="116"/>
      <c r="E291" s="117"/>
      <c r="F291" s="117"/>
      <c r="G291" s="117"/>
      <c r="H291" s="117"/>
      <c r="I291" s="117"/>
      <c r="J291" s="117"/>
      <c r="K291" s="6"/>
    </row>
    <row r="292" spans="1:11" ht="15" x14ac:dyDescent="0.25">
      <c r="A292" s="133"/>
      <c r="B292" s="129"/>
      <c r="C292" s="130"/>
      <c r="D292" s="131"/>
      <c r="E292" s="132"/>
      <c r="F292" s="132"/>
      <c r="G292" s="132"/>
      <c r="H292" s="132"/>
      <c r="I292" s="132"/>
      <c r="J292" s="132"/>
      <c r="K292" s="6"/>
    </row>
    <row r="293" spans="1:11" ht="15" x14ac:dyDescent="0.25">
      <c r="A293" s="118" t="s">
        <v>130</v>
      </c>
      <c r="B293" s="118"/>
      <c r="C293" s="115"/>
      <c r="D293" s="116"/>
      <c r="E293" s="117"/>
      <c r="F293" s="117"/>
      <c r="G293" s="117" t="s">
        <v>4</v>
      </c>
      <c r="H293" s="132"/>
      <c r="I293" s="132"/>
      <c r="J293" s="132"/>
      <c r="K293" s="6"/>
    </row>
    <row r="294" spans="1:11" ht="15" x14ac:dyDescent="0.25">
      <c r="A294" s="118"/>
      <c r="B294" s="118"/>
      <c r="C294" s="115"/>
      <c r="D294" s="116"/>
      <c r="E294" s="117"/>
      <c r="F294" s="117"/>
      <c r="G294" s="117"/>
      <c r="H294" s="132"/>
      <c r="I294" s="132"/>
      <c r="J294" s="132"/>
      <c r="K294" s="6"/>
    </row>
    <row r="295" spans="1:11" ht="15" x14ac:dyDescent="0.25">
      <c r="A295" s="118"/>
      <c r="B295" s="118"/>
      <c r="C295" s="115"/>
      <c r="D295" s="116"/>
      <c r="E295" s="117"/>
      <c r="F295" s="117"/>
      <c r="G295" s="117"/>
      <c r="H295" s="132"/>
      <c r="I295" s="132"/>
      <c r="J295" s="132"/>
      <c r="K295" s="6"/>
    </row>
    <row r="296" spans="1:11" ht="54" x14ac:dyDescent="0.2">
      <c r="A296" s="62" t="s">
        <v>2</v>
      </c>
      <c r="B296" s="62" t="s">
        <v>0</v>
      </c>
      <c r="C296" s="63" t="s">
        <v>1</v>
      </c>
      <c r="D296" s="63" t="s">
        <v>216</v>
      </c>
      <c r="E296" s="64" t="s">
        <v>456</v>
      </c>
      <c r="F296" s="64" t="s">
        <v>457</v>
      </c>
      <c r="G296" s="64" t="s">
        <v>212</v>
      </c>
      <c r="H296" s="64" t="s">
        <v>213</v>
      </c>
      <c r="I296" s="64" t="s">
        <v>214</v>
      </c>
      <c r="J296" s="64" t="s">
        <v>215</v>
      </c>
      <c r="K296" s="6"/>
    </row>
    <row r="297" spans="1:11" ht="14.25" x14ac:dyDescent="0.2">
      <c r="A297" s="62">
        <v>1</v>
      </c>
      <c r="B297" s="62">
        <v>2</v>
      </c>
      <c r="C297" s="63"/>
      <c r="D297" s="63">
        <v>4</v>
      </c>
      <c r="E297" s="63">
        <v>5</v>
      </c>
      <c r="F297" s="63" t="s">
        <v>458</v>
      </c>
      <c r="G297" s="63">
        <v>6</v>
      </c>
      <c r="H297" s="63" t="s">
        <v>127</v>
      </c>
      <c r="I297" s="64" t="s">
        <v>128</v>
      </c>
      <c r="J297" s="63" t="s">
        <v>129</v>
      </c>
      <c r="K297" s="6"/>
    </row>
    <row r="298" spans="1:11" ht="16.5" x14ac:dyDescent="0.2">
      <c r="A298" s="65" t="s">
        <v>564</v>
      </c>
      <c r="B298" s="73"/>
      <c r="C298" s="73"/>
      <c r="D298" s="73"/>
      <c r="E298" s="73"/>
      <c r="F298" s="73"/>
      <c r="G298" s="73"/>
      <c r="H298" s="73"/>
      <c r="I298" s="73"/>
      <c r="J298" s="73"/>
      <c r="K298" s="6"/>
    </row>
    <row r="299" spans="1:11" ht="16.5" x14ac:dyDescent="0.3">
      <c r="A299" s="5">
        <v>1</v>
      </c>
      <c r="B299" s="85" t="s">
        <v>228</v>
      </c>
      <c r="C299" s="80">
        <v>20</v>
      </c>
      <c r="D299" s="13" t="s">
        <v>5</v>
      </c>
      <c r="E299" s="10"/>
      <c r="F299" s="10"/>
      <c r="G299" s="79"/>
      <c r="H299" s="223">
        <f t="shared" ref="H299:H301" si="33">ROUND(C299*G299,2)</f>
        <v>0</v>
      </c>
      <c r="I299" s="223">
        <f t="shared" ref="I299:I301" si="34">ROUND(H299*0.095,2)</f>
        <v>0</v>
      </c>
      <c r="J299" s="223">
        <f t="shared" ref="J299:J301" si="35">H299+I299</f>
        <v>0</v>
      </c>
      <c r="K299" s="6"/>
    </row>
    <row r="300" spans="1:11" ht="16.5" x14ac:dyDescent="0.3">
      <c r="A300" s="5">
        <v>2</v>
      </c>
      <c r="B300" s="85" t="s">
        <v>386</v>
      </c>
      <c r="C300" s="80">
        <v>20</v>
      </c>
      <c r="D300" s="13" t="s">
        <v>5</v>
      </c>
      <c r="E300" s="10"/>
      <c r="F300" s="10"/>
      <c r="G300" s="79"/>
      <c r="H300" s="223">
        <f t="shared" si="33"/>
        <v>0</v>
      </c>
      <c r="I300" s="223">
        <f t="shared" si="34"/>
        <v>0</v>
      </c>
      <c r="J300" s="223">
        <f t="shared" si="35"/>
        <v>0</v>
      </c>
      <c r="K300" s="6"/>
    </row>
    <row r="301" spans="1:11" ht="16.5" x14ac:dyDescent="0.2">
      <c r="A301" s="5">
        <v>3</v>
      </c>
      <c r="B301" s="5" t="s">
        <v>140</v>
      </c>
      <c r="C301" s="80">
        <v>400</v>
      </c>
      <c r="D301" s="13" t="s">
        <v>5</v>
      </c>
      <c r="E301" s="10"/>
      <c r="F301" s="10"/>
      <c r="G301" s="79"/>
      <c r="H301" s="223">
        <f t="shared" si="33"/>
        <v>0</v>
      </c>
      <c r="I301" s="223">
        <f t="shared" si="34"/>
        <v>0</v>
      </c>
      <c r="J301" s="223">
        <f t="shared" si="35"/>
        <v>0</v>
      </c>
      <c r="K301" s="6"/>
    </row>
    <row r="302" spans="1:11" ht="16.5" x14ac:dyDescent="0.2">
      <c r="A302" s="5"/>
      <c r="B302" s="83" t="s">
        <v>565</v>
      </c>
      <c r="C302" s="3"/>
      <c r="D302" s="4" t="s">
        <v>3</v>
      </c>
      <c r="E302" s="4" t="s">
        <v>3</v>
      </c>
      <c r="F302" s="4"/>
      <c r="G302" s="4" t="s">
        <v>3</v>
      </c>
      <c r="H302" s="226">
        <f>SUM(H299:H301)</f>
        <v>0</v>
      </c>
      <c r="I302" s="226">
        <f>SUM(I299:I301)</f>
        <v>0</v>
      </c>
      <c r="J302" s="226">
        <f>SUM(J299:J301)</f>
        <v>0</v>
      </c>
    </row>
    <row r="303" spans="1:11" ht="16.5" x14ac:dyDescent="0.3">
      <c r="A303" s="30"/>
      <c r="B303" s="30"/>
      <c r="C303" s="15"/>
      <c r="D303" s="16"/>
      <c r="E303" s="61"/>
      <c r="F303" s="61"/>
      <c r="G303" s="61"/>
      <c r="H303" s="61"/>
      <c r="I303" s="61"/>
      <c r="J303" s="32"/>
    </row>
    <row r="304" spans="1:11" ht="16.5" x14ac:dyDescent="0.3">
      <c r="A304" s="60"/>
      <c r="B304" s="81"/>
      <c r="C304" s="1"/>
      <c r="D304" s="2"/>
      <c r="E304" s="31"/>
      <c r="F304" s="31"/>
      <c r="G304" s="31"/>
      <c r="H304" s="31"/>
      <c r="I304" s="31"/>
      <c r="J304" s="31"/>
    </row>
    <row r="305" spans="1:10" ht="16.5" x14ac:dyDescent="0.3">
      <c r="A305" s="30"/>
      <c r="B305" s="30"/>
      <c r="C305" s="30"/>
      <c r="D305" s="30"/>
      <c r="E305" s="30"/>
      <c r="F305" s="30"/>
      <c r="G305" s="30"/>
      <c r="H305" s="30"/>
      <c r="I305" s="30"/>
      <c r="J305" s="30"/>
    </row>
    <row r="306" spans="1:10" ht="16.5" x14ac:dyDescent="0.3">
      <c r="A306" s="61" t="s">
        <v>427</v>
      </c>
      <c r="B306" s="61"/>
      <c r="C306" s="61"/>
      <c r="D306" s="61"/>
      <c r="E306" s="61"/>
      <c r="F306" s="61"/>
      <c r="G306" s="61"/>
      <c r="H306" s="61"/>
      <c r="I306" s="61"/>
      <c r="J306" s="61"/>
    </row>
    <row r="307" spans="1:10" ht="16.5" x14ac:dyDescent="0.3">
      <c r="A307" s="30"/>
      <c r="B307" s="30"/>
      <c r="C307" s="2"/>
      <c r="D307" s="2"/>
      <c r="E307" s="30"/>
      <c r="F307" s="30"/>
      <c r="G307" s="69">
        <f>$D$8</f>
        <v>0</v>
      </c>
      <c r="H307" s="30"/>
      <c r="I307" s="30"/>
      <c r="J307" s="30"/>
    </row>
    <row r="308" spans="1:10" ht="54" x14ac:dyDescent="0.2">
      <c r="A308" s="62" t="s">
        <v>2</v>
      </c>
      <c r="B308" s="62" t="s">
        <v>0</v>
      </c>
      <c r="C308" s="63" t="s">
        <v>1</v>
      </c>
      <c r="D308" s="63" t="s">
        <v>216</v>
      </c>
      <c r="E308" s="64" t="s">
        <v>456</v>
      </c>
      <c r="F308" s="64" t="s">
        <v>457</v>
      </c>
      <c r="G308" s="64" t="s">
        <v>212</v>
      </c>
      <c r="H308" s="64" t="s">
        <v>213</v>
      </c>
      <c r="I308" s="64" t="s">
        <v>214</v>
      </c>
      <c r="J308" s="64" t="s">
        <v>215</v>
      </c>
    </row>
    <row r="309" spans="1:10" ht="13.5" x14ac:dyDescent="0.2">
      <c r="A309" s="62">
        <v>1</v>
      </c>
      <c r="B309" s="62">
        <v>2</v>
      </c>
      <c r="C309" s="63"/>
      <c r="D309" s="63">
        <v>4</v>
      </c>
      <c r="E309" s="63">
        <v>5</v>
      </c>
      <c r="F309" s="63" t="s">
        <v>458</v>
      </c>
      <c r="G309" s="63">
        <v>6</v>
      </c>
      <c r="H309" s="63" t="s">
        <v>127</v>
      </c>
      <c r="I309" s="64" t="s">
        <v>128</v>
      </c>
      <c r="J309" s="63" t="s">
        <v>129</v>
      </c>
    </row>
    <row r="310" spans="1:10" ht="16.5" x14ac:dyDescent="0.2">
      <c r="A310" s="65" t="s">
        <v>463</v>
      </c>
      <c r="B310" s="73"/>
      <c r="C310" s="73"/>
      <c r="D310" s="73"/>
      <c r="E310" s="73"/>
      <c r="F310" s="73"/>
      <c r="G310" s="73"/>
      <c r="H310" s="73"/>
      <c r="I310" s="73"/>
      <c r="J310" s="73"/>
    </row>
    <row r="311" spans="1:10" ht="16.5" x14ac:dyDescent="0.2">
      <c r="A311" s="5">
        <v>1</v>
      </c>
      <c r="B311" s="5" t="s">
        <v>400</v>
      </c>
      <c r="C311" s="80">
        <v>1000</v>
      </c>
      <c r="D311" s="13" t="s">
        <v>5</v>
      </c>
      <c r="E311" s="10"/>
      <c r="F311" s="10"/>
      <c r="G311" s="79"/>
      <c r="H311" s="223">
        <f>ROUND(C311*G311,2)</f>
        <v>0</v>
      </c>
      <c r="I311" s="223">
        <f>ROUND(H311*0.095,2)</f>
        <v>0</v>
      </c>
      <c r="J311" s="223">
        <f>H311+I311</f>
        <v>0</v>
      </c>
    </row>
    <row r="312" spans="1:10" ht="16.5" x14ac:dyDescent="0.2">
      <c r="A312" s="202"/>
      <c r="B312" s="202"/>
      <c r="C312" s="204"/>
      <c r="D312" s="205"/>
      <c r="E312" s="208"/>
      <c r="F312" s="208"/>
      <c r="G312" s="209"/>
      <c r="H312" s="223">
        <f t="shared" ref="H312:H320" si="36">ROUND(C312*G312,2)</f>
        <v>0</v>
      </c>
      <c r="I312" s="223">
        <f t="shared" ref="I312:I320" si="37">ROUND(H312*0.095,2)</f>
        <v>0</v>
      </c>
      <c r="J312" s="223">
        <f t="shared" ref="J312:J320" si="38">H312+I312</f>
        <v>0</v>
      </c>
    </row>
    <row r="313" spans="1:10" ht="16.5" x14ac:dyDescent="0.2">
      <c r="A313" s="5">
        <v>3</v>
      </c>
      <c r="B313" s="5" t="s">
        <v>399</v>
      </c>
      <c r="C313" s="80">
        <v>1000</v>
      </c>
      <c r="D313" s="13" t="s">
        <v>5</v>
      </c>
      <c r="E313" s="10"/>
      <c r="F313" s="10"/>
      <c r="G313" s="79"/>
      <c r="H313" s="223">
        <f t="shared" si="36"/>
        <v>0</v>
      </c>
      <c r="I313" s="223">
        <f t="shared" si="37"/>
        <v>0</v>
      </c>
      <c r="J313" s="223">
        <f t="shared" si="38"/>
        <v>0</v>
      </c>
    </row>
    <row r="314" spans="1:10" ht="16.5" customHeight="1" x14ac:dyDescent="0.2">
      <c r="A314" s="5">
        <v>4</v>
      </c>
      <c r="B314" s="149" t="s">
        <v>401</v>
      </c>
      <c r="C314" s="144">
        <v>300</v>
      </c>
      <c r="D314" s="144" t="s">
        <v>5</v>
      </c>
      <c r="E314" s="10"/>
      <c r="F314" s="10"/>
      <c r="G314" s="79"/>
      <c r="H314" s="223">
        <f t="shared" si="36"/>
        <v>0</v>
      </c>
      <c r="I314" s="223">
        <f t="shared" si="37"/>
        <v>0</v>
      </c>
      <c r="J314" s="223">
        <f t="shared" si="38"/>
        <v>0</v>
      </c>
    </row>
    <row r="315" spans="1:10" ht="16.5" x14ac:dyDescent="0.2">
      <c r="A315" s="5">
        <v>5</v>
      </c>
      <c r="B315" s="149" t="s">
        <v>402</v>
      </c>
      <c r="C315" s="144">
        <v>150</v>
      </c>
      <c r="D315" s="144" t="s">
        <v>5</v>
      </c>
      <c r="E315" s="10"/>
      <c r="F315" s="10"/>
      <c r="G315" s="79"/>
      <c r="H315" s="223">
        <f t="shared" si="36"/>
        <v>0</v>
      </c>
      <c r="I315" s="223">
        <f t="shared" si="37"/>
        <v>0</v>
      </c>
      <c r="J315" s="223">
        <f t="shared" si="38"/>
        <v>0</v>
      </c>
    </row>
    <row r="316" spans="1:10" ht="16.5" x14ac:dyDescent="0.2">
      <c r="A316" s="5">
        <v>6</v>
      </c>
      <c r="B316" s="149" t="s">
        <v>403</v>
      </c>
      <c r="C316" s="144">
        <v>50</v>
      </c>
      <c r="D316" s="144" t="s">
        <v>5</v>
      </c>
      <c r="E316" s="10"/>
      <c r="F316" s="10"/>
      <c r="G316" s="79"/>
      <c r="H316" s="223">
        <f t="shared" si="36"/>
        <v>0</v>
      </c>
      <c r="I316" s="223">
        <f t="shared" si="37"/>
        <v>0</v>
      </c>
      <c r="J316" s="223">
        <f t="shared" si="38"/>
        <v>0</v>
      </c>
    </row>
    <row r="317" spans="1:10" ht="16.5" x14ac:dyDescent="0.2">
      <c r="A317" s="202"/>
      <c r="B317" s="210"/>
      <c r="C317" s="211"/>
      <c r="D317" s="211"/>
      <c r="E317" s="208"/>
      <c r="F317" s="208"/>
      <c r="G317" s="209"/>
      <c r="H317" s="223">
        <f t="shared" si="36"/>
        <v>0</v>
      </c>
      <c r="I317" s="223">
        <f t="shared" si="37"/>
        <v>0</v>
      </c>
      <c r="J317" s="223">
        <f t="shared" si="38"/>
        <v>0</v>
      </c>
    </row>
    <row r="318" spans="1:10" ht="16.5" x14ac:dyDescent="0.2">
      <c r="A318" s="5">
        <v>8</v>
      </c>
      <c r="B318" s="149" t="s">
        <v>404</v>
      </c>
      <c r="C318" s="144">
        <v>100</v>
      </c>
      <c r="D318" s="144" t="s">
        <v>5</v>
      </c>
      <c r="E318" s="10"/>
      <c r="F318" s="10"/>
      <c r="G318" s="79"/>
      <c r="H318" s="223">
        <f t="shared" si="36"/>
        <v>0</v>
      </c>
      <c r="I318" s="223">
        <f t="shared" si="37"/>
        <v>0</v>
      </c>
      <c r="J318" s="223">
        <f t="shared" si="38"/>
        <v>0</v>
      </c>
    </row>
    <row r="319" spans="1:10" ht="12.75" customHeight="1" x14ac:dyDescent="0.2">
      <c r="A319" s="5">
        <v>9</v>
      </c>
      <c r="B319" s="149" t="s">
        <v>405</v>
      </c>
      <c r="C319" s="144">
        <v>100</v>
      </c>
      <c r="D319" s="144" t="s">
        <v>5</v>
      </c>
      <c r="E319" s="10"/>
      <c r="F319" s="10"/>
      <c r="G319" s="79"/>
      <c r="H319" s="223">
        <f t="shared" si="36"/>
        <v>0</v>
      </c>
      <c r="I319" s="223">
        <f t="shared" si="37"/>
        <v>0</v>
      </c>
      <c r="J319" s="223">
        <f t="shared" si="38"/>
        <v>0</v>
      </c>
    </row>
    <row r="320" spans="1:10" ht="12.75" customHeight="1" x14ac:dyDescent="0.2">
      <c r="A320" s="5">
        <v>10</v>
      </c>
      <c r="B320" s="149" t="s">
        <v>406</v>
      </c>
      <c r="C320" s="144">
        <v>200</v>
      </c>
      <c r="D320" s="144" t="s">
        <v>5</v>
      </c>
      <c r="E320" s="10"/>
      <c r="F320" s="10"/>
      <c r="G320" s="79"/>
      <c r="H320" s="223">
        <f t="shared" si="36"/>
        <v>0</v>
      </c>
      <c r="I320" s="223">
        <f t="shared" si="37"/>
        <v>0</v>
      </c>
      <c r="J320" s="223">
        <f t="shared" si="38"/>
        <v>0</v>
      </c>
    </row>
    <row r="321" spans="1:10" ht="12.75" customHeight="1" x14ac:dyDescent="0.2">
      <c r="A321" s="5"/>
      <c r="B321" s="83" t="s">
        <v>230</v>
      </c>
      <c r="C321" s="3"/>
      <c r="D321" s="4" t="s">
        <v>3</v>
      </c>
      <c r="E321" s="8" t="s">
        <v>3</v>
      </c>
      <c r="F321" s="8"/>
      <c r="G321" s="8" t="s">
        <v>3</v>
      </c>
      <c r="H321" s="226">
        <f>SUM(H311:H320)</f>
        <v>0</v>
      </c>
      <c r="I321" s="226">
        <f>SUM(I311:I320)</f>
        <v>0</v>
      </c>
      <c r="J321" s="226">
        <f>SUM(J311:J320)</f>
        <v>0</v>
      </c>
    </row>
    <row r="322" spans="1:10" ht="12.75" customHeight="1" x14ac:dyDescent="0.2">
      <c r="A322" s="71"/>
      <c r="B322" s="71"/>
      <c r="C322" s="71"/>
      <c r="F322" s="36"/>
      <c r="G322" s="72"/>
      <c r="H322" s="71"/>
      <c r="I322" s="71"/>
      <c r="J322" s="71"/>
    </row>
    <row r="323" spans="1:10" ht="12.75" customHeight="1" x14ac:dyDescent="0.2">
      <c r="A323" s="71"/>
      <c r="B323" s="71"/>
      <c r="C323" s="71"/>
      <c r="F323" s="36"/>
      <c r="G323" s="72"/>
      <c r="H323" s="71"/>
      <c r="I323" s="71"/>
      <c r="J323" s="71"/>
    </row>
    <row r="324" spans="1:10" ht="12.75" customHeight="1" x14ac:dyDescent="0.25">
      <c r="A324" s="71"/>
      <c r="B324" s="118" t="s">
        <v>130</v>
      </c>
      <c r="C324" s="118"/>
      <c r="D324" s="115"/>
      <c r="E324" s="116"/>
      <c r="F324" s="117"/>
      <c r="G324" s="117"/>
      <c r="H324" s="117" t="s">
        <v>4</v>
      </c>
      <c r="I324" s="71"/>
      <c r="J324" s="71"/>
    </row>
    <row r="325" spans="1:10" ht="12.75" customHeight="1" x14ac:dyDescent="0.2">
      <c r="A325" s="71"/>
      <c r="B325" s="71"/>
      <c r="C325" s="71"/>
      <c r="F325" s="36"/>
      <c r="G325" s="72"/>
      <c r="H325" s="71"/>
      <c r="I325" s="71"/>
      <c r="J325" s="71"/>
    </row>
    <row r="326" spans="1:10" ht="12.75" customHeight="1" x14ac:dyDescent="0.2">
      <c r="A326" s="71"/>
      <c r="B326" s="71"/>
      <c r="C326" s="71"/>
      <c r="F326" s="36"/>
      <c r="G326" s="72"/>
      <c r="H326" s="71"/>
      <c r="I326" s="71"/>
      <c r="J326" s="71"/>
    </row>
    <row r="327" spans="1:10" ht="12.75" customHeight="1" x14ac:dyDescent="0.2">
      <c r="A327" s="71"/>
      <c r="B327" s="71"/>
      <c r="C327" s="71"/>
      <c r="F327" s="36"/>
      <c r="G327" s="72"/>
      <c r="H327" s="71"/>
      <c r="I327" s="71"/>
      <c r="J327" s="71"/>
    </row>
    <row r="328" spans="1:10" ht="12.75" customHeight="1" x14ac:dyDescent="0.2">
      <c r="A328" s="71"/>
      <c r="B328" s="71"/>
      <c r="C328" s="71"/>
      <c r="F328" s="36"/>
      <c r="G328" s="72"/>
      <c r="H328" s="71"/>
      <c r="I328" s="71"/>
      <c r="J328" s="71"/>
    </row>
    <row r="329" spans="1:10" ht="16.5" x14ac:dyDescent="0.3">
      <c r="A329" s="71"/>
      <c r="B329" s="71"/>
      <c r="C329" s="71"/>
      <c r="F329" s="36"/>
      <c r="G329" s="69">
        <f>$D$8</f>
        <v>0</v>
      </c>
      <c r="H329" s="71"/>
      <c r="I329" s="71"/>
      <c r="J329" s="71"/>
    </row>
    <row r="330" spans="1:10" ht="61.5" customHeight="1" x14ac:dyDescent="0.2">
      <c r="A330" s="62" t="s">
        <v>2</v>
      </c>
      <c r="B330" s="62" t="s">
        <v>0</v>
      </c>
      <c r="C330" s="63" t="s">
        <v>1</v>
      </c>
      <c r="D330" s="63" t="s">
        <v>216</v>
      </c>
      <c r="E330" s="64" t="s">
        <v>456</v>
      </c>
      <c r="F330" s="64" t="s">
        <v>457</v>
      </c>
      <c r="G330" s="64" t="s">
        <v>212</v>
      </c>
      <c r="H330" s="64" t="s">
        <v>213</v>
      </c>
      <c r="I330" s="64" t="s">
        <v>214</v>
      </c>
      <c r="J330" s="64" t="s">
        <v>215</v>
      </c>
    </row>
    <row r="331" spans="1:10" ht="12.75" customHeight="1" x14ac:dyDescent="0.2">
      <c r="A331" s="62">
        <v>1</v>
      </c>
      <c r="B331" s="62">
        <v>2</v>
      </c>
      <c r="C331" s="63"/>
      <c r="D331" s="63">
        <v>4</v>
      </c>
      <c r="E331" s="63">
        <v>5</v>
      </c>
      <c r="F331" s="63" t="s">
        <v>458</v>
      </c>
      <c r="G331" s="63">
        <v>6</v>
      </c>
      <c r="H331" s="63" t="s">
        <v>127</v>
      </c>
      <c r="I331" s="64" t="s">
        <v>128</v>
      </c>
      <c r="J331" s="63" t="s">
        <v>129</v>
      </c>
    </row>
    <row r="332" spans="1:10" ht="16.5" x14ac:dyDescent="0.2">
      <c r="A332" s="65" t="s">
        <v>229</v>
      </c>
      <c r="B332" s="73"/>
      <c r="C332" s="73"/>
      <c r="D332" s="73"/>
      <c r="E332" s="73"/>
      <c r="F332" s="73"/>
      <c r="G332" s="73"/>
      <c r="H332" s="73"/>
      <c r="I332" s="73"/>
      <c r="J332" s="73"/>
    </row>
    <row r="333" spans="1:10" ht="16.5" x14ac:dyDescent="0.2">
      <c r="A333" s="74">
        <v>1</v>
      </c>
      <c r="B333" s="233" t="s">
        <v>553</v>
      </c>
      <c r="C333" s="238">
        <v>300</v>
      </c>
      <c r="D333" s="232" t="s">
        <v>5</v>
      </c>
      <c r="E333" s="10"/>
      <c r="F333" s="10"/>
      <c r="G333" s="79"/>
      <c r="H333" s="223">
        <f>ROUND(C333*G333,2)</f>
        <v>0</v>
      </c>
      <c r="I333" s="223">
        <f>ROUND(H333*0.095,2)</f>
        <v>0</v>
      </c>
      <c r="J333" s="223">
        <f>H333+I333</f>
        <v>0</v>
      </c>
    </row>
    <row r="334" spans="1:10" ht="16.5" x14ac:dyDescent="0.2">
      <c r="A334" s="74">
        <v>2</v>
      </c>
      <c r="B334" s="202" t="s">
        <v>493</v>
      </c>
      <c r="C334" s="204">
        <v>180</v>
      </c>
      <c r="D334" s="28" t="s">
        <v>5</v>
      </c>
      <c r="E334" s="10"/>
      <c r="F334" s="10"/>
      <c r="G334" s="79"/>
      <c r="H334" s="223">
        <f>ROUND(C334*G334,2)</f>
        <v>0</v>
      </c>
      <c r="I334" s="223">
        <f>ROUND(H334*0.095,2)</f>
        <v>0</v>
      </c>
      <c r="J334" s="223">
        <f>H334+I334</f>
        <v>0</v>
      </c>
    </row>
    <row r="335" spans="1:10" ht="16.5" x14ac:dyDescent="0.2">
      <c r="A335" s="5"/>
      <c r="B335" s="83" t="s">
        <v>231</v>
      </c>
      <c r="C335" s="3"/>
      <c r="D335" s="4" t="s">
        <v>3</v>
      </c>
      <c r="E335" s="8" t="s">
        <v>3</v>
      </c>
      <c r="F335" s="8"/>
      <c r="G335" s="8" t="s">
        <v>3</v>
      </c>
      <c r="H335" s="201">
        <f>SUM(H333:H334)</f>
        <v>0</v>
      </c>
      <c r="I335" s="201">
        <f>SUM(I333:I334)</f>
        <v>0</v>
      </c>
      <c r="J335" s="201">
        <f>SUM(J333:J334)</f>
        <v>0</v>
      </c>
    </row>
    <row r="336" spans="1:10" ht="14.25" x14ac:dyDescent="0.2">
      <c r="A336" s="32"/>
      <c r="B336" s="32"/>
      <c r="C336" s="32"/>
      <c r="D336" s="32"/>
      <c r="E336" s="32"/>
      <c r="F336" s="32"/>
      <c r="G336" s="32"/>
      <c r="H336" s="225"/>
      <c r="I336" s="32"/>
      <c r="J336" s="32"/>
    </row>
    <row r="337" spans="1:10" ht="13.5" x14ac:dyDescent="0.25">
      <c r="A337" s="119"/>
      <c r="B337" s="119"/>
      <c r="C337" s="119"/>
      <c r="D337" s="119"/>
      <c r="E337" s="119"/>
      <c r="F337" s="119"/>
      <c r="G337" s="119"/>
      <c r="H337" s="119"/>
      <c r="I337" s="119"/>
      <c r="J337" s="119"/>
    </row>
    <row r="338" spans="1:10" ht="13.5" x14ac:dyDescent="0.25">
      <c r="A338" s="120" t="s">
        <v>130</v>
      </c>
      <c r="B338" s="120"/>
      <c r="C338" s="121"/>
      <c r="D338" s="116"/>
      <c r="E338" s="117"/>
      <c r="F338" s="117"/>
      <c r="G338" s="122" t="s">
        <v>4</v>
      </c>
      <c r="H338" s="117"/>
      <c r="I338" s="117"/>
      <c r="J338" s="117"/>
    </row>
    <row r="339" spans="1:10" x14ac:dyDescent="0.2">
      <c r="A339" s="123"/>
      <c r="B339" s="123"/>
      <c r="C339" s="123"/>
      <c r="D339" s="124"/>
      <c r="E339" s="124"/>
      <c r="F339" s="124"/>
      <c r="G339" s="125"/>
      <c r="H339" s="123"/>
      <c r="I339" s="123"/>
      <c r="J339" s="123"/>
    </row>
    <row r="340" spans="1:10" x14ac:dyDescent="0.2">
      <c r="A340" s="123"/>
      <c r="B340" s="123"/>
      <c r="C340" s="123"/>
      <c r="D340" s="124"/>
      <c r="E340" s="124"/>
      <c r="F340" s="124"/>
      <c r="G340" s="125"/>
      <c r="H340" s="123"/>
      <c r="I340" s="123"/>
      <c r="J340" s="123"/>
    </row>
    <row r="341" spans="1:10" x14ac:dyDescent="0.2">
      <c r="A341" s="123"/>
      <c r="B341" s="123"/>
      <c r="C341" s="123"/>
      <c r="D341" s="124"/>
      <c r="E341" s="124"/>
      <c r="F341" s="124"/>
      <c r="G341" s="125"/>
      <c r="H341" s="123"/>
      <c r="I341" s="123"/>
      <c r="J341" s="123"/>
    </row>
    <row r="342" spans="1:10" ht="54" x14ac:dyDescent="0.2">
      <c r="A342" s="62" t="s">
        <v>2</v>
      </c>
      <c r="B342" s="62" t="s">
        <v>0</v>
      </c>
      <c r="C342" s="63" t="s">
        <v>1</v>
      </c>
      <c r="D342" s="63" t="s">
        <v>216</v>
      </c>
      <c r="E342" s="64" t="s">
        <v>456</v>
      </c>
      <c r="F342" s="64" t="s">
        <v>457</v>
      </c>
      <c r="G342" s="64" t="s">
        <v>212</v>
      </c>
      <c r="H342" s="64" t="s">
        <v>213</v>
      </c>
      <c r="I342" s="64" t="s">
        <v>214</v>
      </c>
      <c r="J342" s="64" t="s">
        <v>215</v>
      </c>
    </row>
    <row r="343" spans="1:10" ht="13.5" x14ac:dyDescent="0.2">
      <c r="A343" s="62">
        <v>1</v>
      </c>
      <c r="B343" s="62">
        <v>2</v>
      </c>
      <c r="C343" s="63"/>
      <c r="D343" s="63">
        <v>4</v>
      </c>
      <c r="E343" s="63">
        <v>5</v>
      </c>
      <c r="F343" s="63" t="s">
        <v>458</v>
      </c>
      <c r="G343" s="63">
        <v>6</v>
      </c>
      <c r="H343" s="63" t="s">
        <v>127</v>
      </c>
      <c r="I343" s="64" t="s">
        <v>128</v>
      </c>
      <c r="J343" s="63" t="s">
        <v>129</v>
      </c>
    </row>
    <row r="344" spans="1:10" ht="16.5" x14ac:dyDescent="0.2">
      <c r="A344" s="65" t="s">
        <v>491</v>
      </c>
      <c r="B344" s="73"/>
      <c r="C344" s="73"/>
      <c r="D344" s="73"/>
      <c r="E344" s="73"/>
      <c r="F344" s="73"/>
      <c r="G344" s="73"/>
      <c r="H344" s="73"/>
      <c r="I344" s="73"/>
      <c r="J344" s="73"/>
    </row>
    <row r="345" spans="1:10" ht="16.5" x14ac:dyDescent="0.2">
      <c r="A345" s="5">
        <v>1</v>
      </c>
      <c r="B345" s="202" t="s">
        <v>492</v>
      </c>
      <c r="C345" s="80">
        <v>1000</v>
      </c>
      <c r="D345" s="13" t="s">
        <v>5</v>
      </c>
      <c r="E345" s="10"/>
      <c r="F345" s="10"/>
      <c r="G345" s="79"/>
      <c r="H345" s="223">
        <f>ROUND(C345*G345,2)</f>
        <v>0</v>
      </c>
      <c r="I345" s="223">
        <f>ROUND(H345*0.095,2)</f>
        <v>0</v>
      </c>
      <c r="J345" s="223">
        <f>H345+I345</f>
        <v>0</v>
      </c>
    </row>
    <row r="346" spans="1:10" ht="16.5" x14ac:dyDescent="0.2">
      <c r="A346" s="5"/>
      <c r="B346" s="83" t="s">
        <v>494</v>
      </c>
      <c r="C346" s="3"/>
      <c r="D346" s="4" t="s">
        <v>3</v>
      </c>
      <c r="E346" s="8" t="s">
        <v>3</v>
      </c>
      <c r="F346" s="8"/>
      <c r="G346" s="8" t="s">
        <v>3</v>
      </c>
      <c r="H346" s="226">
        <f>SUM(H345)</f>
        <v>0</v>
      </c>
      <c r="I346" s="226">
        <f>SUM(I345)</f>
        <v>0</v>
      </c>
      <c r="J346" s="226">
        <f>SUM(J345)</f>
        <v>0</v>
      </c>
    </row>
    <row r="347" spans="1:10" x14ac:dyDescent="0.2">
      <c r="A347" s="71"/>
      <c r="B347" s="71"/>
      <c r="C347" s="71"/>
      <c r="F347" s="36"/>
      <c r="G347" s="72"/>
      <c r="H347" s="71"/>
      <c r="I347" s="71"/>
      <c r="J347" s="71"/>
    </row>
    <row r="348" spans="1:10" x14ac:dyDescent="0.2">
      <c r="A348" s="71"/>
      <c r="B348" s="71"/>
      <c r="C348" s="71"/>
      <c r="F348" s="36"/>
      <c r="G348" s="72"/>
      <c r="H348" s="71"/>
      <c r="I348" s="71"/>
      <c r="J348" s="71"/>
    </row>
    <row r="349" spans="1:10" ht="13.5" x14ac:dyDescent="0.25">
      <c r="A349" s="71"/>
      <c r="B349" s="118" t="s">
        <v>130</v>
      </c>
      <c r="C349" s="118"/>
      <c r="D349" s="115"/>
      <c r="E349" s="116"/>
      <c r="F349" s="117"/>
      <c r="G349" s="117"/>
      <c r="H349" s="117" t="s">
        <v>4</v>
      </c>
      <c r="I349" s="71"/>
      <c r="J349" s="71"/>
    </row>
    <row r="350" spans="1:10" x14ac:dyDescent="0.2">
      <c r="A350" s="123"/>
      <c r="B350" s="123"/>
      <c r="C350" s="123"/>
      <c r="D350" s="124"/>
      <c r="E350" s="124"/>
      <c r="F350" s="124"/>
      <c r="G350" s="125"/>
      <c r="H350" s="123"/>
      <c r="I350" s="123"/>
      <c r="J350" s="123"/>
    </row>
    <row r="351" spans="1:10" ht="12.75" customHeight="1" x14ac:dyDescent="0.25">
      <c r="A351" s="118"/>
      <c r="B351" s="118"/>
      <c r="C351" s="118"/>
      <c r="D351" s="118"/>
      <c r="E351" s="118"/>
      <c r="F351" s="118"/>
      <c r="G351" s="118"/>
      <c r="H351" s="118"/>
      <c r="I351" s="118"/>
      <c r="J351" s="118"/>
    </row>
    <row r="352" spans="1:10" ht="12.75" customHeight="1" x14ac:dyDescent="0.25">
      <c r="A352" s="118"/>
      <c r="B352" s="118"/>
      <c r="C352" s="118"/>
      <c r="D352" s="118"/>
      <c r="E352" s="118"/>
      <c r="F352" s="118"/>
      <c r="G352" s="118"/>
      <c r="H352" s="118"/>
      <c r="I352" s="118"/>
      <c r="J352" s="118"/>
    </row>
    <row r="353" spans="1:10" ht="12.75" customHeight="1" x14ac:dyDescent="0.3">
      <c r="A353" s="30"/>
      <c r="B353" s="30"/>
      <c r="C353" s="30"/>
      <c r="D353" s="30"/>
      <c r="E353" s="30"/>
      <c r="F353" s="30"/>
      <c r="G353" s="30"/>
      <c r="H353" s="30"/>
      <c r="I353" s="30"/>
      <c r="J353" s="30"/>
    </row>
    <row r="354" spans="1:10" ht="12.75" customHeight="1" x14ac:dyDescent="0.3">
      <c r="A354" s="30"/>
      <c r="B354" s="30"/>
      <c r="C354" s="1"/>
      <c r="D354" s="2"/>
      <c r="E354" s="61"/>
      <c r="F354" s="61"/>
      <c r="G354" s="61"/>
      <c r="H354" s="61"/>
      <c r="I354" s="61"/>
      <c r="J354" s="61"/>
    </row>
    <row r="355" spans="1:10" ht="12.75" customHeight="1" x14ac:dyDescent="0.3">
      <c r="A355" s="30"/>
      <c r="B355" s="86"/>
      <c r="C355" s="2"/>
      <c r="D355" s="2"/>
      <c r="E355" s="30"/>
      <c r="F355" s="30"/>
      <c r="G355" s="30"/>
      <c r="H355" s="30"/>
      <c r="I355" s="30"/>
      <c r="J355" s="30"/>
    </row>
    <row r="356" spans="1:10" ht="12.75" customHeight="1" x14ac:dyDescent="0.3">
      <c r="A356" s="61" t="s">
        <v>428</v>
      </c>
      <c r="B356" s="61"/>
      <c r="C356" s="61"/>
      <c r="D356" s="61"/>
      <c r="E356" s="61"/>
      <c r="F356" s="61"/>
      <c r="G356" s="61"/>
      <c r="H356" s="61"/>
      <c r="I356" s="61"/>
      <c r="J356" s="61"/>
    </row>
    <row r="357" spans="1:10" ht="12.75" customHeight="1" x14ac:dyDescent="0.3">
      <c r="A357" s="30"/>
      <c r="B357" s="86"/>
      <c r="C357" s="2"/>
      <c r="D357" s="2"/>
      <c r="E357" s="30"/>
      <c r="F357" s="30"/>
      <c r="G357" s="69">
        <f>$D$8</f>
        <v>0</v>
      </c>
      <c r="H357" s="30"/>
      <c r="I357" s="30"/>
      <c r="J357" s="30"/>
    </row>
    <row r="358" spans="1:10" ht="52.5" customHeight="1" x14ac:dyDescent="0.2">
      <c r="A358" s="62" t="s">
        <v>2</v>
      </c>
      <c r="B358" s="62" t="s">
        <v>0</v>
      </c>
      <c r="C358" s="63" t="s">
        <v>1</v>
      </c>
      <c r="D358" s="63" t="s">
        <v>216</v>
      </c>
      <c r="E358" s="64" t="s">
        <v>456</v>
      </c>
      <c r="F358" s="64" t="s">
        <v>457</v>
      </c>
      <c r="G358" s="64" t="s">
        <v>212</v>
      </c>
      <c r="H358" s="64" t="s">
        <v>213</v>
      </c>
      <c r="I358" s="64" t="s">
        <v>214</v>
      </c>
      <c r="J358" s="64" t="s">
        <v>215</v>
      </c>
    </row>
    <row r="359" spans="1:10" ht="12.75" customHeight="1" x14ac:dyDescent="0.2">
      <c r="A359" s="62">
        <v>1</v>
      </c>
      <c r="B359" s="62">
        <v>2</v>
      </c>
      <c r="C359" s="63"/>
      <c r="D359" s="63">
        <v>4</v>
      </c>
      <c r="E359" s="63">
        <v>5</v>
      </c>
      <c r="F359" s="63" t="s">
        <v>458</v>
      </c>
      <c r="G359" s="63">
        <v>6</v>
      </c>
      <c r="H359" s="63" t="s">
        <v>127</v>
      </c>
      <c r="I359" s="64" t="s">
        <v>128</v>
      </c>
      <c r="J359" s="63" t="s">
        <v>129</v>
      </c>
    </row>
    <row r="360" spans="1:10" ht="16.5" x14ac:dyDescent="0.2">
      <c r="A360" s="65" t="s">
        <v>342</v>
      </c>
      <c r="B360" s="73"/>
      <c r="C360" s="73"/>
      <c r="D360" s="73"/>
      <c r="E360" s="73"/>
      <c r="F360" s="73"/>
      <c r="G360" s="73"/>
      <c r="H360" s="73"/>
      <c r="I360" s="73"/>
      <c r="J360" s="73"/>
    </row>
    <row r="361" spans="1:10" ht="12.75" customHeight="1" x14ac:dyDescent="0.2">
      <c r="A361" s="5">
        <v>1</v>
      </c>
      <c r="B361" s="87" t="s">
        <v>276</v>
      </c>
      <c r="C361" s="80">
        <v>1500</v>
      </c>
      <c r="D361" s="13" t="s">
        <v>13</v>
      </c>
      <c r="E361" s="10"/>
      <c r="F361" s="10"/>
      <c r="G361" s="10"/>
      <c r="H361" s="223">
        <f>ROUND(C361*G361,2)</f>
        <v>0</v>
      </c>
      <c r="I361" s="223">
        <f>ROUND(H361*0.095,2)</f>
        <v>0</v>
      </c>
      <c r="J361" s="223">
        <f>H361+I361</f>
        <v>0</v>
      </c>
    </row>
    <row r="362" spans="1:10" ht="16.5" x14ac:dyDescent="0.2">
      <c r="A362" s="5">
        <v>2</v>
      </c>
      <c r="B362" s="87" t="s">
        <v>277</v>
      </c>
      <c r="C362" s="80">
        <v>50</v>
      </c>
      <c r="D362" s="13" t="s">
        <v>13</v>
      </c>
      <c r="E362" s="10"/>
      <c r="F362" s="10"/>
      <c r="G362" s="10"/>
      <c r="H362" s="223">
        <f t="shared" ref="H362:H365" si="39">ROUND(C362*G362,2)</f>
        <v>0</v>
      </c>
      <c r="I362" s="223">
        <f t="shared" ref="I362:I365" si="40">ROUND(H362*0.095,2)</f>
        <v>0</v>
      </c>
      <c r="J362" s="223">
        <f t="shared" ref="J362:J365" si="41">H362+I362</f>
        <v>0</v>
      </c>
    </row>
    <row r="363" spans="1:10" ht="16.5" x14ac:dyDescent="0.2">
      <c r="A363" s="5">
        <v>3</v>
      </c>
      <c r="B363" s="87" t="s">
        <v>14</v>
      </c>
      <c r="C363" s="80">
        <v>300</v>
      </c>
      <c r="D363" s="13" t="s">
        <v>13</v>
      </c>
      <c r="E363" s="10"/>
      <c r="F363" s="10"/>
      <c r="G363" s="10"/>
      <c r="H363" s="223">
        <f t="shared" si="39"/>
        <v>0</v>
      </c>
      <c r="I363" s="223">
        <f t="shared" si="40"/>
        <v>0</v>
      </c>
      <c r="J363" s="223">
        <f t="shared" si="41"/>
        <v>0</v>
      </c>
    </row>
    <row r="364" spans="1:10" ht="16.5" x14ac:dyDescent="0.2">
      <c r="A364" s="5">
        <v>5</v>
      </c>
      <c r="B364" s="220" t="s">
        <v>495</v>
      </c>
      <c r="C364" s="204">
        <v>40</v>
      </c>
      <c r="D364" s="205" t="s">
        <v>5</v>
      </c>
      <c r="E364" s="10"/>
      <c r="F364" s="10"/>
      <c r="G364" s="10"/>
      <c r="H364" s="223">
        <f t="shared" si="39"/>
        <v>0</v>
      </c>
      <c r="I364" s="223">
        <f t="shared" si="40"/>
        <v>0</v>
      </c>
      <c r="J364" s="223">
        <f t="shared" si="41"/>
        <v>0</v>
      </c>
    </row>
    <row r="365" spans="1:10" ht="16.5" x14ac:dyDescent="0.2">
      <c r="A365" s="5">
        <v>6</v>
      </c>
      <c r="B365" s="87" t="s">
        <v>275</v>
      </c>
      <c r="C365" s="80">
        <v>36</v>
      </c>
      <c r="D365" s="13" t="s">
        <v>5</v>
      </c>
      <c r="E365" s="10"/>
      <c r="F365" s="10"/>
      <c r="G365" s="10"/>
      <c r="H365" s="223">
        <f t="shared" si="39"/>
        <v>0</v>
      </c>
      <c r="I365" s="223">
        <f t="shared" si="40"/>
        <v>0</v>
      </c>
      <c r="J365" s="223">
        <f t="shared" si="41"/>
        <v>0</v>
      </c>
    </row>
    <row r="366" spans="1:10" ht="16.5" x14ac:dyDescent="0.2">
      <c r="A366" s="5"/>
      <c r="B366" s="88" t="s">
        <v>343</v>
      </c>
      <c r="C366" s="3"/>
      <c r="D366" s="4" t="s">
        <v>3</v>
      </c>
      <c r="E366" s="4" t="s">
        <v>3</v>
      </c>
      <c r="F366" s="4"/>
      <c r="G366" s="4" t="s">
        <v>3</v>
      </c>
      <c r="H366" s="201">
        <f>SUM(H361:H365)</f>
        <v>0</v>
      </c>
      <c r="I366" s="201">
        <f>SUM(I361:I365)</f>
        <v>0</v>
      </c>
      <c r="J366" s="201">
        <f>SUM(J361:J365)</f>
        <v>0</v>
      </c>
    </row>
    <row r="367" spans="1:10" ht="16.5" x14ac:dyDescent="0.2">
      <c r="A367" s="89"/>
      <c r="B367" s="24"/>
      <c r="C367" s="24"/>
      <c r="D367" s="24"/>
      <c r="E367" s="24"/>
      <c r="F367" s="24"/>
      <c r="G367" s="24"/>
      <c r="H367" s="24"/>
      <c r="I367" s="24"/>
      <c r="J367" s="24"/>
    </row>
    <row r="368" spans="1:10" ht="13.5" x14ac:dyDescent="0.25">
      <c r="A368" s="113"/>
      <c r="B368" s="114"/>
      <c r="C368" s="115"/>
      <c r="D368" s="116"/>
      <c r="E368" s="117"/>
      <c r="F368" s="117"/>
      <c r="G368" s="117"/>
      <c r="H368" s="117"/>
      <c r="I368" s="117"/>
      <c r="J368" s="117"/>
    </row>
    <row r="369" spans="1:10" ht="13.5" x14ac:dyDescent="0.25">
      <c r="A369" s="118"/>
      <c r="B369" s="118"/>
      <c r="C369" s="118"/>
      <c r="D369" s="118"/>
      <c r="E369" s="118"/>
      <c r="F369" s="118"/>
      <c r="G369" s="118"/>
      <c r="H369" s="118"/>
      <c r="I369" s="118"/>
      <c r="J369" s="118"/>
    </row>
    <row r="370" spans="1:10" ht="13.5" x14ac:dyDescent="0.25">
      <c r="A370" s="118"/>
      <c r="B370" s="118"/>
      <c r="C370" s="118"/>
      <c r="D370" s="118"/>
      <c r="E370" s="118"/>
      <c r="F370" s="118"/>
      <c r="G370" s="118"/>
      <c r="H370" s="118"/>
      <c r="I370" s="118"/>
      <c r="J370" s="118"/>
    </row>
    <row r="371" spans="1:10" ht="13.5" x14ac:dyDescent="0.25">
      <c r="A371" s="119"/>
      <c r="B371" s="119"/>
      <c r="C371" s="119"/>
      <c r="D371" s="119"/>
      <c r="E371" s="119"/>
      <c r="F371" s="119"/>
      <c r="G371" s="119"/>
      <c r="H371" s="119"/>
      <c r="I371" s="119"/>
      <c r="J371" s="119"/>
    </row>
    <row r="372" spans="1:10" ht="13.5" x14ac:dyDescent="0.25">
      <c r="A372" s="120" t="s">
        <v>130</v>
      </c>
      <c r="B372" s="120"/>
      <c r="C372" s="121"/>
      <c r="D372" s="116"/>
      <c r="E372" s="117"/>
      <c r="F372" s="117"/>
      <c r="G372" s="122" t="s">
        <v>4</v>
      </c>
      <c r="H372" s="117"/>
      <c r="I372" s="117"/>
      <c r="J372" s="117"/>
    </row>
    <row r="373" spans="1:10" ht="16.5" customHeight="1" x14ac:dyDescent="0.25">
      <c r="A373" s="126"/>
      <c r="B373" s="128"/>
      <c r="C373" s="128"/>
      <c r="D373" s="128"/>
      <c r="E373" s="128"/>
      <c r="F373" s="128"/>
      <c r="G373" s="128"/>
      <c r="H373" s="128"/>
      <c r="I373" s="128"/>
      <c r="J373" s="128"/>
    </row>
    <row r="374" spans="1:10" ht="13.5" x14ac:dyDescent="0.25">
      <c r="A374" s="126"/>
      <c r="B374" s="118"/>
      <c r="C374" s="118"/>
      <c r="D374" s="118"/>
      <c r="E374" s="118"/>
      <c r="F374" s="118"/>
      <c r="G374" s="118"/>
      <c r="H374" s="118"/>
      <c r="I374" s="118"/>
      <c r="J374" s="118"/>
    </row>
    <row r="375" spans="1:10" x14ac:dyDescent="0.2">
      <c r="A375" s="123"/>
      <c r="B375" s="123"/>
      <c r="C375" s="123"/>
      <c r="D375" s="124"/>
      <c r="E375" s="124"/>
      <c r="F375" s="124"/>
      <c r="G375" s="125"/>
      <c r="H375" s="123"/>
      <c r="I375" s="123"/>
      <c r="J375" s="123"/>
    </row>
    <row r="376" spans="1:10" x14ac:dyDescent="0.2">
      <c r="A376" s="71"/>
      <c r="B376" s="71"/>
      <c r="C376" s="71"/>
      <c r="F376" s="36"/>
      <c r="G376" s="72"/>
      <c r="H376" s="71"/>
      <c r="I376" s="71"/>
      <c r="J376" s="71"/>
    </row>
    <row r="377" spans="1:10" x14ac:dyDescent="0.2">
      <c r="A377" s="71"/>
      <c r="B377" s="71"/>
      <c r="C377" s="71"/>
      <c r="F377" s="36"/>
      <c r="G377" s="72"/>
      <c r="H377" s="71"/>
      <c r="I377" s="71"/>
      <c r="J377" s="71"/>
    </row>
    <row r="378" spans="1:10" x14ac:dyDescent="0.2">
      <c r="A378" s="71"/>
      <c r="B378" s="71"/>
      <c r="C378" s="71"/>
      <c r="F378" s="36"/>
      <c r="G378" s="72"/>
      <c r="H378" s="71"/>
      <c r="I378" s="71"/>
      <c r="J378" s="71"/>
    </row>
    <row r="379" spans="1:10" x14ac:dyDescent="0.2">
      <c r="A379" s="71"/>
      <c r="B379" s="71"/>
      <c r="C379" s="71"/>
      <c r="F379" s="36"/>
      <c r="G379" s="72"/>
      <c r="H379" s="71"/>
      <c r="I379" s="71"/>
      <c r="J379" s="71"/>
    </row>
    <row r="380" spans="1:10" ht="16.5" x14ac:dyDescent="0.3">
      <c r="A380" s="30"/>
      <c r="B380" s="30"/>
      <c r="C380" s="1"/>
      <c r="D380" s="2"/>
      <c r="E380" s="61"/>
      <c r="F380" s="61"/>
      <c r="G380" s="61"/>
      <c r="H380" s="61"/>
      <c r="I380" s="61"/>
      <c r="J380" s="61"/>
    </row>
    <row r="381" spans="1:10" ht="16.5" x14ac:dyDescent="0.3">
      <c r="A381" s="30"/>
      <c r="B381" s="90"/>
      <c r="C381" s="2"/>
      <c r="D381" s="2"/>
      <c r="E381" s="30"/>
      <c r="F381" s="30"/>
      <c r="G381" s="30"/>
      <c r="H381" s="30"/>
      <c r="I381" s="30"/>
      <c r="J381" s="30"/>
    </row>
    <row r="382" spans="1:10" ht="16.5" x14ac:dyDescent="0.3">
      <c r="A382" s="61" t="s">
        <v>429</v>
      </c>
      <c r="B382" s="61"/>
      <c r="C382" s="61"/>
      <c r="D382" s="61"/>
      <c r="E382" s="61"/>
      <c r="F382" s="61"/>
      <c r="G382" s="61"/>
      <c r="H382" s="61"/>
      <c r="I382" s="61"/>
      <c r="J382" s="61"/>
    </row>
    <row r="383" spans="1:10" ht="16.5" x14ac:dyDescent="0.3">
      <c r="A383" s="61"/>
      <c r="B383" s="61"/>
      <c r="C383" s="61"/>
      <c r="D383" s="61"/>
      <c r="E383" s="61"/>
      <c r="F383" s="61"/>
      <c r="G383" s="61"/>
      <c r="H383" s="61"/>
      <c r="I383" s="61"/>
      <c r="J383" s="61"/>
    </row>
    <row r="384" spans="1:10" ht="16.5" x14ac:dyDescent="0.3">
      <c r="A384" s="61"/>
      <c r="B384" s="61"/>
      <c r="C384" s="61"/>
      <c r="D384" s="61"/>
      <c r="E384" s="61"/>
      <c r="F384" s="61"/>
      <c r="G384" s="61"/>
      <c r="H384" s="61"/>
      <c r="I384" s="61"/>
      <c r="J384" s="61"/>
    </row>
    <row r="385" spans="1:10" ht="16.5" x14ac:dyDescent="0.3">
      <c r="A385" s="61"/>
      <c r="B385" s="61"/>
      <c r="C385" s="61"/>
      <c r="D385" s="61"/>
      <c r="E385" s="61"/>
      <c r="F385" s="61"/>
      <c r="G385" s="61"/>
      <c r="H385" s="61"/>
      <c r="I385" s="61"/>
      <c r="J385" s="61"/>
    </row>
    <row r="386" spans="1:10" ht="16.5" x14ac:dyDescent="0.3">
      <c r="A386" s="30"/>
      <c r="B386" s="90"/>
      <c r="C386" s="2"/>
      <c r="D386" s="2"/>
      <c r="E386" s="30"/>
      <c r="F386" s="30"/>
      <c r="G386" s="69">
        <f>$D$8</f>
        <v>0</v>
      </c>
      <c r="H386" s="30"/>
      <c r="I386" s="30"/>
      <c r="J386" s="30"/>
    </row>
    <row r="387" spans="1:10" ht="54" x14ac:dyDescent="0.2">
      <c r="A387" s="62" t="s">
        <v>2</v>
      </c>
      <c r="B387" s="62" t="s">
        <v>0</v>
      </c>
      <c r="C387" s="63" t="s">
        <v>1</v>
      </c>
      <c r="D387" s="63" t="s">
        <v>216</v>
      </c>
      <c r="E387" s="64" t="s">
        <v>456</v>
      </c>
      <c r="F387" s="64" t="s">
        <v>457</v>
      </c>
      <c r="G387" s="64" t="s">
        <v>212</v>
      </c>
      <c r="H387" s="64" t="s">
        <v>213</v>
      </c>
      <c r="I387" s="64" t="s">
        <v>214</v>
      </c>
      <c r="J387" s="64" t="s">
        <v>215</v>
      </c>
    </row>
    <row r="388" spans="1:10" ht="13.5" x14ac:dyDescent="0.2">
      <c r="A388" s="62">
        <v>1</v>
      </c>
      <c r="B388" s="62">
        <v>2</v>
      </c>
      <c r="C388" s="63"/>
      <c r="D388" s="63">
        <v>4</v>
      </c>
      <c r="E388" s="63">
        <v>5</v>
      </c>
      <c r="F388" s="63" t="s">
        <v>458</v>
      </c>
      <c r="G388" s="63">
        <v>6</v>
      </c>
      <c r="H388" s="63" t="s">
        <v>127</v>
      </c>
      <c r="I388" s="64" t="s">
        <v>128</v>
      </c>
      <c r="J388" s="63" t="s">
        <v>129</v>
      </c>
    </row>
    <row r="389" spans="1:10" ht="16.5" x14ac:dyDescent="0.2">
      <c r="A389" s="65" t="s">
        <v>344</v>
      </c>
      <c r="B389" s="73"/>
      <c r="C389" s="73"/>
      <c r="D389" s="73"/>
      <c r="E389" s="73"/>
      <c r="F389" s="73"/>
      <c r="G389" s="73"/>
      <c r="H389" s="73"/>
      <c r="I389" s="73"/>
      <c r="J389" s="73"/>
    </row>
    <row r="390" spans="1:10" ht="16.5" x14ac:dyDescent="0.2">
      <c r="A390" s="5">
        <v>1</v>
      </c>
      <c r="B390" s="91" t="s">
        <v>63</v>
      </c>
      <c r="C390" s="80">
        <v>300</v>
      </c>
      <c r="D390" s="13" t="s">
        <v>5</v>
      </c>
      <c r="E390" s="4"/>
      <c r="F390" s="4"/>
      <c r="G390" s="92"/>
      <c r="H390" s="223">
        <f>ROUND(C390*G390,2)</f>
        <v>0</v>
      </c>
      <c r="I390" s="223">
        <f>ROUND(H390*0.095,2)</f>
        <v>0</v>
      </c>
      <c r="J390" s="223">
        <f>H390+I390</f>
        <v>0</v>
      </c>
    </row>
    <row r="391" spans="1:10" ht="16.5" x14ac:dyDescent="0.2">
      <c r="A391" s="5">
        <v>2</v>
      </c>
      <c r="B391" s="91" t="s">
        <v>64</v>
      </c>
      <c r="C391" s="80">
        <v>300</v>
      </c>
      <c r="D391" s="13" t="s">
        <v>5</v>
      </c>
      <c r="E391" s="4"/>
      <c r="F391" s="4"/>
      <c r="G391" s="92"/>
      <c r="H391" s="223">
        <f t="shared" ref="H391:H449" si="42">ROUND(C391*G391,2)</f>
        <v>0</v>
      </c>
      <c r="I391" s="223">
        <f t="shared" ref="I391:I449" si="43">ROUND(H391*0.095,2)</f>
        <v>0</v>
      </c>
      <c r="J391" s="223">
        <f t="shared" ref="J391:J449" si="44">H391+I391</f>
        <v>0</v>
      </c>
    </row>
    <row r="392" spans="1:10" ht="16.5" x14ac:dyDescent="0.2">
      <c r="A392" s="5">
        <v>3</v>
      </c>
      <c r="B392" s="91" t="s">
        <v>65</v>
      </c>
      <c r="C392" s="80">
        <v>300</v>
      </c>
      <c r="D392" s="13" t="s">
        <v>5</v>
      </c>
      <c r="E392" s="4"/>
      <c r="F392" s="4"/>
      <c r="G392" s="92"/>
      <c r="H392" s="223">
        <f t="shared" si="42"/>
        <v>0</v>
      </c>
      <c r="I392" s="223">
        <f t="shared" si="43"/>
        <v>0</v>
      </c>
      <c r="J392" s="223">
        <f t="shared" si="44"/>
        <v>0</v>
      </c>
    </row>
    <row r="393" spans="1:10" ht="16.5" x14ac:dyDescent="0.2">
      <c r="A393" s="5">
        <v>4</v>
      </c>
      <c r="B393" s="91" t="s">
        <v>66</v>
      </c>
      <c r="C393" s="80">
        <v>150</v>
      </c>
      <c r="D393" s="13" t="s">
        <v>5</v>
      </c>
      <c r="E393" s="4"/>
      <c r="F393" s="4"/>
      <c r="G393" s="92"/>
      <c r="H393" s="223">
        <f t="shared" si="42"/>
        <v>0</v>
      </c>
      <c r="I393" s="223">
        <f t="shared" si="43"/>
        <v>0</v>
      </c>
      <c r="J393" s="223">
        <f t="shared" si="44"/>
        <v>0</v>
      </c>
    </row>
    <row r="394" spans="1:10" ht="12.75" customHeight="1" x14ac:dyDescent="0.2">
      <c r="A394" s="5">
        <v>5</v>
      </c>
      <c r="B394" s="91" t="s">
        <v>67</v>
      </c>
      <c r="C394" s="80">
        <v>60</v>
      </c>
      <c r="D394" s="13" t="s">
        <v>5</v>
      </c>
      <c r="E394" s="4"/>
      <c r="F394" s="4"/>
      <c r="G394" s="92"/>
      <c r="H394" s="223">
        <f t="shared" si="42"/>
        <v>0</v>
      </c>
      <c r="I394" s="223">
        <f t="shared" si="43"/>
        <v>0</v>
      </c>
      <c r="J394" s="223">
        <f t="shared" si="44"/>
        <v>0</v>
      </c>
    </row>
    <row r="395" spans="1:10" ht="16.5" x14ac:dyDescent="0.2">
      <c r="A395" s="5">
        <v>6</v>
      </c>
      <c r="B395" s="91" t="s">
        <v>68</v>
      </c>
      <c r="C395" s="80">
        <v>1500</v>
      </c>
      <c r="D395" s="13" t="s">
        <v>5</v>
      </c>
      <c r="E395" s="4"/>
      <c r="F395" s="4"/>
      <c r="G395" s="92"/>
      <c r="H395" s="223">
        <f t="shared" si="42"/>
        <v>0</v>
      </c>
      <c r="I395" s="223">
        <f t="shared" si="43"/>
        <v>0</v>
      </c>
      <c r="J395" s="223">
        <f t="shared" si="44"/>
        <v>0</v>
      </c>
    </row>
    <row r="396" spans="1:10" ht="16.5" x14ac:dyDescent="0.2">
      <c r="A396" s="5">
        <v>7</v>
      </c>
      <c r="B396" s="91" t="s">
        <v>69</v>
      </c>
      <c r="C396" s="80">
        <v>180</v>
      </c>
      <c r="D396" s="13" t="s">
        <v>5</v>
      </c>
      <c r="E396" s="4"/>
      <c r="F396" s="4"/>
      <c r="G396" s="92"/>
      <c r="H396" s="223">
        <f t="shared" si="42"/>
        <v>0</v>
      </c>
      <c r="I396" s="223">
        <f t="shared" si="43"/>
        <v>0</v>
      </c>
      <c r="J396" s="223">
        <f t="shared" si="44"/>
        <v>0</v>
      </c>
    </row>
    <row r="397" spans="1:10" ht="16.5" x14ac:dyDescent="0.2">
      <c r="A397" s="5">
        <v>8</v>
      </c>
      <c r="B397" s="91" t="s">
        <v>326</v>
      </c>
      <c r="C397" s="80">
        <v>500</v>
      </c>
      <c r="D397" s="13" t="s">
        <v>5</v>
      </c>
      <c r="E397" s="4"/>
      <c r="F397" s="4"/>
      <c r="G397" s="92"/>
      <c r="H397" s="223">
        <f t="shared" si="42"/>
        <v>0</v>
      </c>
      <c r="I397" s="223">
        <f t="shared" si="43"/>
        <v>0</v>
      </c>
      <c r="J397" s="223">
        <f t="shared" si="44"/>
        <v>0</v>
      </c>
    </row>
    <row r="398" spans="1:10" ht="16.5" x14ac:dyDescent="0.2">
      <c r="A398" s="5">
        <v>9</v>
      </c>
      <c r="B398" s="91" t="s">
        <v>70</v>
      </c>
      <c r="C398" s="80">
        <v>120</v>
      </c>
      <c r="D398" s="13" t="s">
        <v>5</v>
      </c>
      <c r="E398" s="4"/>
      <c r="F398" s="4"/>
      <c r="G398" s="92"/>
      <c r="H398" s="223">
        <f t="shared" si="42"/>
        <v>0</v>
      </c>
      <c r="I398" s="223">
        <f t="shared" si="43"/>
        <v>0</v>
      </c>
      <c r="J398" s="223">
        <f t="shared" si="44"/>
        <v>0</v>
      </c>
    </row>
    <row r="399" spans="1:10" ht="16.5" x14ac:dyDescent="0.2">
      <c r="A399" s="5">
        <v>10</v>
      </c>
      <c r="B399" s="91" t="s">
        <v>71</v>
      </c>
      <c r="C399" s="80">
        <v>15</v>
      </c>
      <c r="D399" s="13" t="s">
        <v>5</v>
      </c>
      <c r="E399" s="4"/>
      <c r="F399" s="4"/>
      <c r="G399" s="92"/>
      <c r="H399" s="223">
        <f t="shared" si="42"/>
        <v>0</v>
      </c>
      <c r="I399" s="223">
        <f t="shared" si="43"/>
        <v>0</v>
      </c>
      <c r="J399" s="223">
        <f t="shared" si="44"/>
        <v>0</v>
      </c>
    </row>
    <row r="400" spans="1:10" ht="16.5" x14ac:dyDescent="0.2">
      <c r="A400" s="5">
        <v>11</v>
      </c>
      <c r="B400" s="91" t="s">
        <v>72</v>
      </c>
      <c r="C400" s="80">
        <v>60</v>
      </c>
      <c r="D400" s="13" t="s">
        <v>5</v>
      </c>
      <c r="E400" s="4"/>
      <c r="F400" s="4"/>
      <c r="G400" s="92"/>
      <c r="H400" s="223">
        <f t="shared" si="42"/>
        <v>0</v>
      </c>
      <c r="I400" s="223">
        <f t="shared" si="43"/>
        <v>0</v>
      </c>
      <c r="J400" s="223">
        <f t="shared" si="44"/>
        <v>0</v>
      </c>
    </row>
    <row r="401" spans="1:10" ht="16.5" x14ac:dyDescent="0.2">
      <c r="A401" s="5">
        <v>12</v>
      </c>
      <c r="B401" s="91" t="s">
        <v>73</v>
      </c>
      <c r="C401" s="80">
        <v>300</v>
      </c>
      <c r="D401" s="13" t="s">
        <v>5</v>
      </c>
      <c r="E401" s="4"/>
      <c r="F401" s="4"/>
      <c r="G401" s="92"/>
      <c r="H401" s="223">
        <f t="shared" si="42"/>
        <v>0</v>
      </c>
      <c r="I401" s="223">
        <f t="shared" si="43"/>
        <v>0</v>
      </c>
      <c r="J401" s="223">
        <f t="shared" si="44"/>
        <v>0</v>
      </c>
    </row>
    <row r="402" spans="1:10" ht="16.5" x14ac:dyDescent="0.2">
      <c r="A402" s="5">
        <v>13</v>
      </c>
      <c r="B402" s="91" t="s">
        <v>327</v>
      </c>
      <c r="C402" s="80">
        <v>180</v>
      </c>
      <c r="D402" s="13" t="s">
        <v>5</v>
      </c>
      <c r="E402" s="4"/>
      <c r="F402" s="4"/>
      <c r="G402" s="92"/>
      <c r="H402" s="223">
        <f t="shared" si="42"/>
        <v>0</v>
      </c>
      <c r="I402" s="223">
        <f t="shared" si="43"/>
        <v>0</v>
      </c>
      <c r="J402" s="223">
        <f t="shared" si="44"/>
        <v>0</v>
      </c>
    </row>
    <row r="403" spans="1:10" ht="16.5" x14ac:dyDescent="0.2">
      <c r="A403" s="5">
        <v>14</v>
      </c>
      <c r="B403" s="91" t="s">
        <v>74</v>
      </c>
      <c r="C403" s="80">
        <v>150</v>
      </c>
      <c r="D403" s="13" t="s">
        <v>5</v>
      </c>
      <c r="E403" s="4"/>
      <c r="F403" s="4"/>
      <c r="G403" s="92"/>
      <c r="H403" s="223">
        <f t="shared" si="42"/>
        <v>0</v>
      </c>
      <c r="I403" s="223">
        <f t="shared" si="43"/>
        <v>0</v>
      </c>
      <c r="J403" s="223">
        <f t="shared" si="44"/>
        <v>0</v>
      </c>
    </row>
    <row r="404" spans="1:10" ht="16.5" x14ac:dyDescent="0.2">
      <c r="A404" s="5">
        <v>15</v>
      </c>
      <c r="B404" s="91" t="s">
        <v>75</v>
      </c>
      <c r="C404" s="80">
        <v>500</v>
      </c>
      <c r="D404" s="13" t="s">
        <v>5</v>
      </c>
      <c r="E404" s="4"/>
      <c r="F404" s="4"/>
      <c r="G404" s="92"/>
      <c r="H404" s="223">
        <f t="shared" si="42"/>
        <v>0</v>
      </c>
      <c r="I404" s="223">
        <f t="shared" si="43"/>
        <v>0</v>
      </c>
      <c r="J404" s="223">
        <f t="shared" si="44"/>
        <v>0</v>
      </c>
    </row>
    <row r="405" spans="1:10" ht="16.5" x14ac:dyDescent="0.2">
      <c r="A405" s="5">
        <v>16</v>
      </c>
      <c r="B405" s="91" t="s">
        <v>16</v>
      </c>
      <c r="C405" s="80">
        <v>500</v>
      </c>
      <c r="D405" s="13" t="s">
        <v>5</v>
      </c>
      <c r="E405" s="4"/>
      <c r="F405" s="4"/>
      <c r="G405" s="92"/>
      <c r="H405" s="223">
        <f t="shared" si="42"/>
        <v>0</v>
      </c>
      <c r="I405" s="223">
        <f t="shared" si="43"/>
        <v>0</v>
      </c>
      <c r="J405" s="223">
        <f t="shared" si="44"/>
        <v>0</v>
      </c>
    </row>
    <row r="406" spans="1:10" ht="16.5" x14ac:dyDescent="0.2">
      <c r="A406" s="5">
        <v>17</v>
      </c>
      <c r="B406" s="91" t="s">
        <v>17</v>
      </c>
      <c r="C406" s="80">
        <v>500</v>
      </c>
      <c r="D406" s="13" t="s">
        <v>5</v>
      </c>
      <c r="E406" s="4"/>
      <c r="F406" s="4"/>
      <c r="G406" s="92"/>
      <c r="H406" s="223">
        <f t="shared" si="42"/>
        <v>0</v>
      </c>
      <c r="I406" s="223">
        <f t="shared" si="43"/>
        <v>0</v>
      </c>
      <c r="J406" s="223">
        <f t="shared" si="44"/>
        <v>0</v>
      </c>
    </row>
    <row r="407" spans="1:10" ht="16.5" x14ac:dyDescent="0.2">
      <c r="A407" s="5">
        <v>18</v>
      </c>
      <c r="B407" s="91" t="s">
        <v>18</v>
      </c>
      <c r="C407" s="80">
        <v>500</v>
      </c>
      <c r="D407" s="13" t="s">
        <v>5</v>
      </c>
      <c r="E407" s="4"/>
      <c r="F407" s="4"/>
      <c r="G407" s="92"/>
      <c r="H407" s="223">
        <f t="shared" si="42"/>
        <v>0</v>
      </c>
      <c r="I407" s="223">
        <f t="shared" si="43"/>
        <v>0</v>
      </c>
      <c r="J407" s="223">
        <f t="shared" si="44"/>
        <v>0</v>
      </c>
    </row>
    <row r="408" spans="1:10" ht="16.5" x14ac:dyDescent="0.2">
      <c r="A408" s="5">
        <v>19</v>
      </c>
      <c r="B408" s="91" t="s">
        <v>76</v>
      </c>
      <c r="C408" s="80">
        <v>400</v>
      </c>
      <c r="D408" s="13" t="s">
        <v>5</v>
      </c>
      <c r="E408" s="4"/>
      <c r="F408" s="4"/>
      <c r="G408" s="92"/>
      <c r="H408" s="223">
        <f t="shared" si="42"/>
        <v>0</v>
      </c>
      <c r="I408" s="223">
        <f t="shared" si="43"/>
        <v>0</v>
      </c>
      <c r="J408" s="223">
        <f t="shared" si="44"/>
        <v>0</v>
      </c>
    </row>
    <row r="409" spans="1:10" ht="16.5" x14ac:dyDescent="0.2">
      <c r="A409" s="5">
        <v>20</v>
      </c>
      <c r="B409" s="91" t="s">
        <v>77</v>
      </c>
      <c r="C409" s="80">
        <v>300</v>
      </c>
      <c r="D409" s="13" t="s">
        <v>5</v>
      </c>
      <c r="E409" s="4"/>
      <c r="F409" s="4"/>
      <c r="G409" s="92"/>
      <c r="H409" s="223">
        <f t="shared" si="42"/>
        <v>0</v>
      </c>
      <c r="I409" s="223">
        <f t="shared" si="43"/>
        <v>0</v>
      </c>
      <c r="J409" s="223">
        <f t="shared" si="44"/>
        <v>0</v>
      </c>
    </row>
    <row r="410" spans="1:10" ht="16.5" x14ac:dyDescent="0.2">
      <c r="A410" s="5">
        <v>21</v>
      </c>
      <c r="B410" s="91" t="s">
        <v>78</v>
      </c>
      <c r="C410" s="80">
        <v>450</v>
      </c>
      <c r="D410" s="13" t="s">
        <v>5</v>
      </c>
      <c r="E410" s="4"/>
      <c r="F410" s="4"/>
      <c r="G410" s="92"/>
      <c r="H410" s="223">
        <f t="shared" si="42"/>
        <v>0</v>
      </c>
      <c r="I410" s="223">
        <f t="shared" si="43"/>
        <v>0</v>
      </c>
      <c r="J410" s="223">
        <f t="shared" si="44"/>
        <v>0</v>
      </c>
    </row>
    <row r="411" spans="1:10" ht="16.5" x14ac:dyDescent="0.2">
      <c r="A411" s="5">
        <v>22</v>
      </c>
      <c r="B411" s="91" t="s">
        <v>79</v>
      </c>
      <c r="C411" s="80">
        <v>270</v>
      </c>
      <c r="D411" s="13" t="s">
        <v>5</v>
      </c>
      <c r="E411" s="4"/>
      <c r="F411" s="4"/>
      <c r="G411" s="92"/>
      <c r="H411" s="223">
        <f t="shared" si="42"/>
        <v>0</v>
      </c>
      <c r="I411" s="223">
        <f t="shared" si="43"/>
        <v>0</v>
      </c>
      <c r="J411" s="223">
        <f t="shared" si="44"/>
        <v>0</v>
      </c>
    </row>
    <row r="412" spans="1:10" ht="16.5" x14ac:dyDescent="0.2">
      <c r="A412" s="5">
        <v>23</v>
      </c>
      <c r="B412" s="91" t="s">
        <v>80</v>
      </c>
      <c r="C412" s="80">
        <v>300</v>
      </c>
      <c r="D412" s="13" t="s">
        <v>5</v>
      </c>
      <c r="E412" s="4"/>
      <c r="F412" s="4"/>
      <c r="G412" s="92"/>
      <c r="H412" s="223">
        <f t="shared" si="42"/>
        <v>0</v>
      </c>
      <c r="I412" s="223">
        <f t="shared" si="43"/>
        <v>0</v>
      </c>
      <c r="J412" s="223">
        <f t="shared" si="44"/>
        <v>0</v>
      </c>
    </row>
    <row r="413" spans="1:10" ht="16.5" x14ac:dyDescent="0.2">
      <c r="A413" s="5">
        <v>24</v>
      </c>
      <c r="B413" s="91" t="s">
        <v>81</v>
      </c>
      <c r="C413" s="80">
        <v>30</v>
      </c>
      <c r="D413" s="13" t="s">
        <v>5</v>
      </c>
      <c r="E413" s="4"/>
      <c r="F413" s="4"/>
      <c r="G413" s="92"/>
      <c r="H413" s="223">
        <f t="shared" si="42"/>
        <v>0</v>
      </c>
      <c r="I413" s="223">
        <f t="shared" si="43"/>
        <v>0</v>
      </c>
      <c r="J413" s="223">
        <f t="shared" si="44"/>
        <v>0</v>
      </c>
    </row>
    <row r="414" spans="1:10" ht="16.5" x14ac:dyDescent="0.2">
      <c r="A414" s="5">
        <v>25</v>
      </c>
      <c r="B414" s="91" t="s">
        <v>141</v>
      </c>
      <c r="C414" s="80">
        <v>50</v>
      </c>
      <c r="D414" s="13" t="s">
        <v>5</v>
      </c>
      <c r="E414" s="4"/>
      <c r="F414" s="4"/>
      <c r="G414" s="92"/>
      <c r="H414" s="223">
        <f t="shared" si="42"/>
        <v>0</v>
      </c>
      <c r="I414" s="223">
        <f t="shared" si="43"/>
        <v>0</v>
      </c>
      <c r="J414" s="223">
        <f t="shared" si="44"/>
        <v>0</v>
      </c>
    </row>
    <row r="415" spans="1:10" ht="16.5" x14ac:dyDescent="0.2">
      <c r="A415" s="5">
        <v>26</v>
      </c>
      <c r="B415" s="91" t="s">
        <v>82</v>
      </c>
      <c r="C415" s="80">
        <v>50</v>
      </c>
      <c r="D415" s="13" t="s">
        <v>5</v>
      </c>
      <c r="E415" s="4"/>
      <c r="F415" s="4"/>
      <c r="G415" s="92"/>
      <c r="H415" s="223">
        <f t="shared" si="42"/>
        <v>0</v>
      </c>
      <c r="I415" s="223">
        <f t="shared" si="43"/>
        <v>0</v>
      </c>
      <c r="J415" s="223">
        <f t="shared" si="44"/>
        <v>0</v>
      </c>
    </row>
    <row r="416" spans="1:10" ht="16.5" x14ac:dyDescent="0.2">
      <c r="A416" s="5">
        <v>27</v>
      </c>
      <c r="B416" s="93" t="s">
        <v>15</v>
      </c>
      <c r="C416" s="75">
        <v>90</v>
      </c>
      <c r="D416" s="28" t="s">
        <v>5</v>
      </c>
      <c r="E416" s="4"/>
      <c r="F416" s="4"/>
      <c r="G416" s="92"/>
      <c r="H416" s="223">
        <f t="shared" si="42"/>
        <v>0</v>
      </c>
      <c r="I416" s="223">
        <f t="shared" si="43"/>
        <v>0</v>
      </c>
      <c r="J416" s="223">
        <f t="shared" si="44"/>
        <v>0</v>
      </c>
    </row>
    <row r="417" spans="1:10" ht="16.5" x14ac:dyDescent="0.2">
      <c r="A417" s="5">
        <v>28</v>
      </c>
      <c r="B417" s="93" t="s">
        <v>249</v>
      </c>
      <c r="C417" s="75">
        <v>1500</v>
      </c>
      <c r="D417" s="28" t="s">
        <v>5</v>
      </c>
      <c r="E417" s="4"/>
      <c r="F417" s="4"/>
      <c r="G417" s="92"/>
      <c r="H417" s="223">
        <f t="shared" si="42"/>
        <v>0</v>
      </c>
      <c r="I417" s="223">
        <f t="shared" si="43"/>
        <v>0</v>
      </c>
      <c r="J417" s="223">
        <f t="shared" si="44"/>
        <v>0</v>
      </c>
    </row>
    <row r="418" spans="1:10" ht="16.5" x14ac:dyDescent="0.2">
      <c r="A418" s="5">
        <v>29</v>
      </c>
      <c r="B418" s="91" t="s">
        <v>323</v>
      </c>
      <c r="C418" s="75">
        <v>2100</v>
      </c>
      <c r="D418" s="28" t="s">
        <v>5</v>
      </c>
      <c r="E418" s="4"/>
      <c r="F418" s="4"/>
      <c r="G418" s="92"/>
      <c r="H418" s="223">
        <f t="shared" si="42"/>
        <v>0</v>
      </c>
      <c r="I418" s="223">
        <f t="shared" si="43"/>
        <v>0</v>
      </c>
      <c r="J418" s="223">
        <f t="shared" si="44"/>
        <v>0</v>
      </c>
    </row>
    <row r="419" spans="1:10" ht="16.5" x14ac:dyDescent="0.2">
      <c r="A419" s="5">
        <v>30</v>
      </c>
      <c r="B419" s="91" t="s">
        <v>387</v>
      </c>
      <c r="C419" s="75">
        <v>500</v>
      </c>
      <c r="D419" s="28" t="s">
        <v>5</v>
      </c>
      <c r="E419" s="4"/>
      <c r="F419" s="4"/>
      <c r="G419" s="92"/>
      <c r="H419" s="223">
        <f t="shared" si="42"/>
        <v>0</v>
      </c>
      <c r="I419" s="223">
        <f t="shared" si="43"/>
        <v>0</v>
      </c>
      <c r="J419" s="223">
        <f t="shared" si="44"/>
        <v>0</v>
      </c>
    </row>
    <row r="420" spans="1:10" ht="16.5" x14ac:dyDescent="0.2">
      <c r="A420" s="5">
        <v>31</v>
      </c>
      <c r="B420" s="91" t="s">
        <v>388</v>
      </c>
      <c r="C420" s="75">
        <v>50</v>
      </c>
      <c r="D420" s="28" t="s">
        <v>5</v>
      </c>
      <c r="E420" s="4"/>
      <c r="F420" s="4"/>
      <c r="G420" s="92"/>
      <c r="H420" s="223">
        <f t="shared" si="42"/>
        <v>0</v>
      </c>
      <c r="I420" s="223">
        <f t="shared" si="43"/>
        <v>0</v>
      </c>
      <c r="J420" s="223">
        <f t="shared" si="44"/>
        <v>0</v>
      </c>
    </row>
    <row r="421" spans="1:10" ht="16.5" x14ac:dyDescent="0.2">
      <c r="A421" s="5">
        <v>32</v>
      </c>
      <c r="B421" s="91" t="s">
        <v>83</v>
      </c>
      <c r="C421" s="11">
        <v>4000</v>
      </c>
      <c r="D421" s="12" t="s">
        <v>5</v>
      </c>
      <c r="E421" s="4"/>
      <c r="F421" s="4"/>
      <c r="G421" s="92"/>
      <c r="H421" s="223">
        <f t="shared" si="42"/>
        <v>0</v>
      </c>
      <c r="I421" s="223">
        <f t="shared" si="43"/>
        <v>0</v>
      </c>
      <c r="J421" s="223">
        <f t="shared" si="44"/>
        <v>0</v>
      </c>
    </row>
    <row r="422" spans="1:10" ht="16.5" x14ac:dyDescent="0.2">
      <c r="A422" s="5">
        <v>33</v>
      </c>
      <c r="B422" s="91" t="s">
        <v>84</v>
      </c>
      <c r="C422" s="11">
        <v>150</v>
      </c>
      <c r="D422" s="12" t="s">
        <v>5</v>
      </c>
      <c r="E422" s="4"/>
      <c r="F422" s="4"/>
      <c r="G422" s="92"/>
      <c r="H422" s="223">
        <f t="shared" si="42"/>
        <v>0</v>
      </c>
      <c r="I422" s="223">
        <f t="shared" si="43"/>
        <v>0</v>
      </c>
      <c r="J422" s="223">
        <f t="shared" si="44"/>
        <v>0</v>
      </c>
    </row>
    <row r="423" spans="1:10" ht="16.5" x14ac:dyDescent="0.2">
      <c r="A423" s="5">
        <v>34</v>
      </c>
      <c r="B423" s="91" t="s">
        <v>322</v>
      </c>
      <c r="C423" s="11">
        <v>1500</v>
      </c>
      <c r="D423" s="12" t="s">
        <v>5</v>
      </c>
      <c r="E423" s="4"/>
      <c r="F423" s="4"/>
      <c r="G423" s="92"/>
      <c r="H423" s="223">
        <f t="shared" si="42"/>
        <v>0</v>
      </c>
      <c r="I423" s="223">
        <f t="shared" si="43"/>
        <v>0</v>
      </c>
      <c r="J423" s="223">
        <f t="shared" si="44"/>
        <v>0</v>
      </c>
    </row>
    <row r="424" spans="1:10" ht="16.5" x14ac:dyDescent="0.2">
      <c r="A424" s="5">
        <v>35</v>
      </c>
      <c r="B424" s="91" t="s">
        <v>85</v>
      </c>
      <c r="C424" s="11">
        <v>2000</v>
      </c>
      <c r="D424" s="12" t="s">
        <v>5</v>
      </c>
      <c r="E424" s="4"/>
      <c r="F424" s="4"/>
      <c r="G424" s="92"/>
      <c r="H424" s="223">
        <f t="shared" si="42"/>
        <v>0</v>
      </c>
      <c r="I424" s="223">
        <f t="shared" si="43"/>
        <v>0</v>
      </c>
      <c r="J424" s="223">
        <f t="shared" si="44"/>
        <v>0</v>
      </c>
    </row>
    <row r="425" spans="1:10" ht="16.5" x14ac:dyDescent="0.2">
      <c r="A425" s="5">
        <v>36</v>
      </c>
      <c r="B425" s="91" t="s">
        <v>96</v>
      </c>
      <c r="C425" s="11">
        <v>900</v>
      </c>
      <c r="D425" s="12" t="s">
        <v>5</v>
      </c>
      <c r="E425" s="4"/>
      <c r="F425" s="4"/>
      <c r="G425" s="92"/>
      <c r="H425" s="223">
        <f t="shared" si="42"/>
        <v>0</v>
      </c>
      <c r="I425" s="223">
        <f t="shared" si="43"/>
        <v>0</v>
      </c>
      <c r="J425" s="223">
        <f t="shared" si="44"/>
        <v>0</v>
      </c>
    </row>
    <row r="426" spans="1:10" ht="16.5" x14ac:dyDescent="0.2">
      <c r="A426" s="5">
        <v>37</v>
      </c>
      <c r="B426" s="91" t="s">
        <v>95</v>
      </c>
      <c r="C426" s="11">
        <v>450</v>
      </c>
      <c r="D426" s="12" t="s">
        <v>5</v>
      </c>
      <c r="E426" s="4"/>
      <c r="F426" s="4"/>
      <c r="G426" s="92"/>
      <c r="H426" s="223">
        <f t="shared" si="42"/>
        <v>0</v>
      </c>
      <c r="I426" s="223">
        <f t="shared" si="43"/>
        <v>0</v>
      </c>
      <c r="J426" s="223">
        <f t="shared" si="44"/>
        <v>0</v>
      </c>
    </row>
    <row r="427" spans="1:10" ht="16.5" x14ac:dyDescent="0.2">
      <c r="A427" s="5">
        <v>38</v>
      </c>
      <c r="B427" s="91" t="s">
        <v>86</v>
      </c>
      <c r="C427" s="11">
        <v>1350</v>
      </c>
      <c r="D427" s="12" t="s">
        <v>5</v>
      </c>
      <c r="E427" s="4"/>
      <c r="F427" s="4"/>
      <c r="G427" s="92"/>
      <c r="H427" s="223">
        <f t="shared" si="42"/>
        <v>0</v>
      </c>
      <c r="I427" s="223">
        <f t="shared" si="43"/>
        <v>0</v>
      </c>
      <c r="J427" s="223">
        <f t="shared" si="44"/>
        <v>0</v>
      </c>
    </row>
    <row r="428" spans="1:10" ht="16.5" x14ac:dyDescent="0.2">
      <c r="A428" s="5">
        <v>39</v>
      </c>
      <c r="B428" s="91" t="s">
        <v>87</v>
      </c>
      <c r="C428" s="94">
        <v>1650</v>
      </c>
      <c r="D428" s="94" t="s">
        <v>5</v>
      </c>
      <c r="E428" s="4"/>
      <c r="F428" s="4"/>
      <c r="G428" s="92"/>
      <c r="H428" s="223">
        <f t="shared" si="42"/>
        <v>0</v>
      </c>
      <c r="I428" s="223">
        <f t="shared" si="43"/>
        <v>0</v>
      </c>
      <c r="J428" s="223">
        <f t="shared" si="44"/>
        <v>0</v>
      </c>
    </row>
    <row r="429" spans="1:10" ht="16.5" x14ac:dyDescent="0.2">
      <c r="A429" s="5">
        <v>40</v>
      </c>
      <c r="B429" s="91" t="s">
        <v>88</v>
      </c>
      <c r="C429" s="94">
        <v>1800</v>
      </c>
      <c r="D429" s="94" t="s">
        <v>5</v>
      </c>
      <c r="E429" s="4"/>
      <c r="F429" s="4"/>
      <c r="G429" s="92"/>
      <c r="H429" s="223">
        <f t="shared" si="42"/>
        <v>0</v>
      </c>
      <c r="I429" s="223">
        <f t="shared" si="43"/>
        <v>0</v>
      </c>
      <c r="J429" s="223">
        <f t="shared" si="44"/>
        <v>0</v>
      </c>
    </row>
    <row r="430" spans="1:10" ht="16.5" x14ac:dyDescent="0.2">
      <c r="A430" s="5">
        <v>41</v>
      </c>
      <c r="B430" s="91" t="s">
        <v>97</v>
      </c>
      <c r="C430" s="94">
        <v>1200</v>
      </c>
      <c r="D430" s="94" t="s">
        <v>5</v>
      </c>
      <c r="E430" s="4"/>
      <c r="F430" s="4"/>
      <c r="G430" s="92"/>
      <c r="H430" s="223">
        <f t="shared" si="42"/>
        <v>0</v>
      </c>
      <c r="I430" s="223">
        <f t="shared" si="43"/>
        <v>0</v>
      </c>
      <c r="J430" s="223">
        <f t="shared" si="44"/>
        <v>0</v>
      </c>
    </row>
    <row r="431" spans="1:10" ht="16.5" x14ac:dyDescent="0.2">
      <c r="A431" s="5">
        <v>42</v>
      </c>
      <c r="B431" s="91" t="s">
        <v>19</v>
      </c>
      <c r="C431" s="94">
        <v>10000</v>
      </c>
      <c r="D431" s="94" t="s">
        <v>5</v>
      </c>
      <c r="E431" s="4"/>
      <c r="F431" s="4"/>
      <c r="G431" s="92"/>
      <c r="H431" s="223">
        <f t="shared" si="42"/>
        <v>0</v>
      </c>
      <c r="I431" s="223">
        <f t="shared" si="43"/>
        <v>0</v>
      </c>
      <c r="J431" s="223">
        <f t="shared" si="44"/>
        <v>0</v>
      </c>
    </row>
    <row r="432" spans="1:10" ht="16.5" x14ac:dyDescent="0.2">
      <c r="A432" s="5">
        <v>43</v>
      </c>
      <c r="B432" s="91" t="s">
        <v>324</v>
      </c>
      <c r="C432" s="94">
        <v>150</v>
      </c>
      <c r="D432" s="94" t="s">
        <v>5</v>
      </c>
      <c r="E432" s="4"/>
      <c r="F432" s="4"/>
      <c r="G432" s="92"/>
      <c r="H432" s="223">
        <f t="shared" si="42"/>
        <v>0</v>
      </c>
      <c r="I432" s="223">
        <f t="shared" si="43"/>
        <v>0</v>
      </c>
      <c r="J432" s="223">
        <f t="shared" si="44"/>
        <v>0</v>
      </c>
    </row>
    <row r="433" spans="1:10" ht="16.5" x14ac:dyDescent="0.2">
      <c r="A433" s="5">
        <v>44</v>
      </c>
      <c r="B433" s="91" t="s">
        <v>89</v>
      </c>
      <c r="C433" s="94">
        <v>150</v>
      </c>
      <c r="D433" s="94" t="s">
        <v>5</v>
      </c>
      <c r="E433" s="4"/>
      <c r="F433" s="4"/>
      <c r="G433" s="92"/>
      <c r="H433" s="223">
        <f t="shared" si="42"/>
        <v>0</v>
      </c>
      <c r="I433" s="223">
        <f t="shared" si="43"/>
        <v>0</v>
      </c>
      <c r="J433" s="223">
        <f t="shared" si="44"/>
        <v>0</v>
      </c>
    </row>
    <row r="434" spans="1:10" ht="12.75" customHeight="1" x14ac:dyDescent="0.2">
      <c r="A434" s="5">
        <v>45</v>
      </c>
      <c r="B434" s="91" t="s">
        <v>98</v>
      </c>
      <c r="C434" s="94">
        <v>2400</v>
      </c>
      <c r="D434" s="94" t="s">
        <v>5</v>
      </c>
      <c r="E434" s="4"/>
      <c r="F434" s="4"/>
      <c r="G434" s="92"/>
      <c r="H434" s="223">
        <f t="shared" si="42"/>
        <v>0</v>
      </c>
      <c r="I434" s="223">
        <f t="shared" si="43"/>
        <v>0</v>
      </c>
      <c r="J434" s="223">
        <f t="shared" si="44"/>
        <v>0</v>
      </c>
    </row>
    <row r="435" spans="1:10" ht="12.75" customHeight="1" x14ac:dyDescent="0.2">
      <c r="A435" s="5">
        <v>46</v>
      </c>
      <c r="B435" s="91" t="s">
        <v>142</v>
      </c>
      <c r="C435" s="94">
        <v>150</v>
      </c>
      <c r="D435" s="94" t="s">
        <v>5</v>
      </c>
      <c r="E435" s="4"/>
      <c r="F435" s="4"/>
      <c r="G435" s="92"/>
      <c r="H435" s="223">
        <f t="shared" si="42"/>
        <v>0</v>
      </c>
      <c r="I435" s="223">
        <f t="shared" si="43"/>
        <v>0</v>
      </c>
      <c r="J435" s="223">
        <f t="shared" si="44"/>
        <v>0</v>
      </c>
    </row>
    <row r="436" spans="1:10" ht="12.75" customHeight="1" x14ac:dyDescent="0.2">
      <c r="A436" s="5">
        <v>47</v>
      </c>
      <c r="B436" s="91" t="s">
        <v>20</v>
      </c>
      <c r="C436" s="94">
        <v>450</v>
      </c>
      <c r="D436" s="94" t="s">
        <v>5</v>
      </c>
      <c r="E436" s="4"/>
      <c r="F436" s="4"/>
      <c r="G436" s="92"/>
      <c r="H436" s="223">
        <f t="shared" si="42"/>
        <v>0</v>
      </c>
      <c r="I436" s="223">
        <f t="shared" si="43"/>
        <v>0</v>
      </c>
      <c r="J436" s="223">
        <f t="shared" si="44"/>
        <v>0</v>
      </c>
    </row>
    <row r="437" spans="1:10" ht="12.75" customHeight="1" x14ac:dyDescent="0.2">
      <c r="A437" s="5">
        <v>48</v>
      </c>
      <c r="B437" s="91" t="s">
        <v>91</v>
      </c>
      <c r="C437" s="94">
        <v>900</v>
      </c>
      <c r="D437" s="94" t="s">
        <v>5</v>
      </c>
      <c r="E437" s="4"/>
      <c r="F437" s="4"/>
      <c r="G437" s="92"/>
      <c r="H437" s="223">
        <f t="shared" si="42"/>
        <v>0</v>
      </c>
      <c r="I437" s="223">
        <f t="shared" si="43"/>
        <v>0</v>
      </c>
      <c r="J437" s="223">
        <f t="shared" si="44"/>
        <v>0</v>
      </c>
    </row>
    <row r="438" spans="1:10" ht="12.75" customHeight="1" x14ac:dyDescent="0.2">
      <c r="A438" s="5">
        <v>49</v>
      </c>
      <c r="B438" s="91" t="s">
        <v>90</v>
      </c>
      <c r="C438" s="94">
        <v>1050</v>
      </c>
      <c r="D438" s="94" t="s">
        <v>5</v>
      </c>
      <c r="E438" s="4"/>
      <c r="F438" s="4"/>
      <c r="G438" s="92"/>
      <c r="H438" s="223">
        <f t="shared" si="42"/>
        <v>0</v>
      </c>
      <c r="I438" s="223">
        <f t="shared" si="43"/>
        <v>0</v>
      </c>
      <c r="J438" s="223">
        <f t="shared" si="44"/>
        <v>0</v>
      </c>
    </row>
    <row r="439" spans="1:10" ht="12.75" customHeight="1" x14ac:dyDescent="0.2">
      <c r="A439" s="5">
        <v>50</v>
      </c>
      <c r="B439" s="91" t="s">
        <v>92</v>
      </c>
      <c r="C439" s="94">
        <v>2400</v>
      </c>
      <c r="D439" s="94" t="s">
        <v>5</v>
      </c>
      <c r="E439" s="4"/>
      <c r="F439" s="4"/>
      <c r="G439" s="92"/>
      <c r="H439" s="223">
        <f t="shared" si="42"/>
        <v>0</v>
      </c>
      <c r="I439" s="223">
        <f t="shared" si="43"/>
        <v>0</v>
      </c>
      <c r="J439" s="223">
        <f t="shared" si="44"/>
        <v>0</v>
      </c>
    </row>
    <row r="440" spans="1:10" ht="12.75" customHeight="1" x14ac:dyDescent="0.2">
      <c r="A440" s="5">
        <v>51</v>
      </c>
      <c r="B440" s="91" t="s">
        <v>93</v>
      </c>
      <c r="C440" s="94">
        <v>600</v>
      </c>
      <c r="D440" s="94" t="s">
        <v>144</v>
      </c>
      <c r="E440" s="4"/>
      <c r="F440" s="4"/>
      <c r="G440" s="92"/>
      <c r="H440" s="223">
        <f t="shared" si="42"/>
        <v>0</v>
      </c>
      <c r="I440" s="223">
        <f t="shared" si="43"/>
        <v>0</v>
      </c>
      <c r="J440" s="223">
        <f t="shared" si="44"/>
        <v>0</v>
      </c>
    </row>
    <row r="441" spans="1:10" ht="12.75" customHeight="1" x14ac:dyDescent="0.2">
      <c r="A441" s="5">
        <v>52</v>
      </c>
      <c r="B441" s="91" t="s">
        <v>94</v>
      </c>
      <c r="C441" s="94">
        <v>60</v>
      </c>
      <c r="D441" s="94" t="s">
        <v>5</v>
      </c>
      <c r="E441" s="4"/>
      <c r="F441" s="4"/>
      <c r="G441" s="92"/>
      <c r="H441" s="223">
        <f t="shared" si="42"/>
        <v>0</v>
      </c>
      <c r="I441" s="223">
        <f t="shared" si="43"/>
        <v>0</v>
      </c>
      <c r="J441" s="223">
        <f t="shared" si="44"/>
        <v>0</v>
      </c>
    </row>
    <row r="442" spans="1:10" ht="12.75" customHeight="1" x14ac:dyDescent="0.2">
      <c r="A442" s="5">
        <v>53</v>
      </c>
      <c r="B442" s="91" t="s">
        <v>21</v>
      </c>
      <c r="C442" s="94">
        <v>15</v>
      </c>
      <c r="D442" s="94" t="s">
        <v>5</v>
      </c>
      <c r="E442" s="4"/>
      <c r="F442" s="4"/>
      <c r="G442" s="92"/>
      <c r="H442" s="223">
        <f t="shared" si="42"/>
        <v>0</v>
      </c>
      <c r="I442" s="223">
        <f t="shared" si="43"/>
        <v>0</v>
      </c>
      <c r="J442" s="223">
        <f t="shared" si="44"/>
        <v>0</v>
      </c>
    </row>
    <row r="443" spans="1:10" ht="12.75" customHeight="1" x14ac:dyDescent="0.2">
      <c r="A443" s="5">
        <v>54</v>
      </c>
      <c r="B443" s="91" t="s">
        <v>22</v>
      </c>
      <c r="C443" s="94">
        <v>15</v>
      </c>
      <c r="D443" s="94" t="s">
        <v>5</v>
      </c>
      <c r="E443" s="4"/>
      <c r="F443" s="4"/>
      <c r="G443" s="92"/>
      <c r="H443" s="223">
        <f t="shared" si="42"/>
        <v>0</v>
      </c>
      <c r="I443" s="223">
        <f t="shared" si="43"/>
        <v>0</v>
      </c>
      <c r="J443" s="223">
        <f t="shared" si="44"/>
        <v>0</v>
      </c>
    </row>
    <row r="444" spans="1:10" ht="12.75" customHeight="1" x14ac:dyDescent="0.2">
      <c r="A444" s="5">
        <v>55</v>
      </c>
      <c r="B444" s="91" t="s">
        <v>325</v>
      </c>
      <c r="C444" s="94">
        <v>15</v>
      </c>
      <c r="D444" s="94" t="s">
        <v>5</v>
      </c>
      <c r="E444" s="4"/>
      <c r="F444" s="4"/>
      <c r="G444" s="92"/>
      <c r="H444" s="223">
        <f t="shared" si="42"/>
        <v>0</v>
      </c>
      <c r="I444" s="223">
        <f t="shared" si="43"/>
        <v>0</v>
      </c>
      <c r="J444" s="223">
        <f t="shared" si="44"/>
        <v>0</v>
      </c>
    </row>
    <row r="445" spans="1:10" ht="12.75" customHeight="1" x14ac:dyDescent="0.2">
      <c r="A445" s="5">
        <v>56</v>
      </c>
      <c r="B445" s="91" t="s">
        <v>23</v>
      </c>
      <c r="C445" s="94">
        <v>9</v>
      </c>
      <c r="D445" s="94" t="s">
        <v>5</v>
      </c>
      <c r="E445" s="4"/>
      <c r="F445" s="4"/>
      <c r="G445" s="92"/>
      <c r="H445" s="223">
        <f t="shared" si="42"/>
        <v>0</v>
      </c>
      <c r="I445" s="223">
        <f t="shared" si="43"/>
        <v>0</v>
      </c>
      <c r="J445" s="223">
        <f t="shared" si="44"/>
        <v>0</v>
      </c>
    </row>
    <row r="446" spans="1:10" ht="16.5" x14ac:dyDescent="0.2">
      <c r="A446" s="5">
        <v>57</v>
      </c>
      <c r="B446" s="91" t="s">
        <v>24</v>
      </c>
      <c r="C446" s="94">
        <v>15</v>
      </c>
      <c r="D446" s="94" t="s">
        <v>5</v>
      </c>
      <c r="E446" s="4"/>
      <c r="F446" s="4"/>
      <c r="G446" s="92"/>
      <c r="H446" s="223">
        <f t="shared" si="42"/>
        <v>0</v>
      </c>
      <c r="I446" s="223">
        <f t="shared" si="43"/>
        <v>0</v>
      </c>
      <c r="J446" s="223">
        <f t="shared" si="44"/>
        <v>0</v>
      </c>
    </row>
    <row r="447" spans="1:10" ht="12.75" customHeight="1" x14ac:dyDescent="0.2">
      <c r="A447" s="5">
        <v>58</v>
      </c>
      <c r="B447" s="91" t="s">
        <v>143</v>
      </c>
      <c r="C447" s="94">
        <v>60</v>
      </c>
      <c r="D447" s="94" t="s">
        <v>5</v>
      </c>
      <c r="E447" s="4"/>
      <c r="F447" s="4"/>
      <c r="G447" s="92"/>
      <c r="H447" s="223">
        <f t="shared" si="42"/>
        <v>0</v>
      </c>
      <c r="I447" s="223">
        <f t="shared" si="43"/>
        <v>0</v>
      </c>
      <c r="J447" s="223">
        <f t="shared" si="44"/>
        <v>0</v>
      </c>
    </row>
    <row r="448" spans="1:10" ht="16.5" x14ac:dyDescent="0.2">
      <c r="A448" s="5">
        <v>59</v>
      </c>
      <c r="B448" s="91" t="s">
        <v>328</v>
      </c>
      <c r="C448" s="94">
        <v>21</v>
      </c>
      <c r="D448" s="94" t="s">
        <v>5</v>
      </c>
      <c r="E448" s="4"/>
      <c r="F448" s="4"/>
      <c r="G448" s="92"/>
      <c r="H448" s="223">
        <f t="shared" si="42"/>
        <v>0</v>
      </c>
      <c r="I448" s="223">
        <f t="shared" si="43"/>
        <v>0</v>
      </c>
      <c r="J448" s="223">
        <f t="shared" si="44"/>
        <v>0</v>
      </c>
    </row>
    <row r="449" spans="1:10" ht="16.5" x14ac:dyDescent="0.2">
      <c r="A449" s="5">
        <v>60</v>
      </c>
      <c r="B449" s="91" t="s">
        <v>25</v>
      </c>
      <c r="C449" s="94">
        <v>15</v>
      </c>
      <c r="D449" s="94" t="s">
        <v>5</v>
      </c>
      <c r="E449" s="4"/>
      <c r="F449" s="4"/>
      <c r="G449" s="92"/>
      <c r="H449" s="223">
        <f t="shared" si="42"/>
        <v>0</v>
      </c>
      <c r="I449" s="223">
        <f t="shared" si="43"/>
        <v>0</v>
      </c>
      <c r="J449" s="223">
        <f t="shared" si="44"/>
        <v>0</v>
      </c>
    </row>
    <row r="450" spans="1:10" ht="16.5" x14ac:dyDescent="0.2">
      <c r="A450" s="5"/>
      <c r="B450" s="95" t="s">
        <v>232</v>
      </c>
      <c r="C450" s="3"/>
      <c r="D450" s="4" t="s">
        <v>3</v>
      </c>
      <c r="E450" s="4" t="s">
        <v>3</v>
      </c>
      <c r="F450" s="4"/>
      <c r="G450" s="4" t="s">
        <v>3</v>
      </c>
      <c r="H450" s="201">
        <f>SUM(H390:H449)</f>
        <v>0</v>
      </c>
      <c r="I450" s="201">
        <f>SUM(I390:I449)</f>
        <v>0</v>
      </c>
      <c r="J450" s="201">
        <f>SUM(J390:J449)</f>
        <v>0</v>
      </c>
    </row>
    <row r="451" spans="1:10" ht="16.5" x14ac:dyDescent="0.3">
      <c r="A451" s="96"/>
      <c r="B451" s="90"/>
      <c r="C451" s="30"/>
      <c r="D451" s="30"/>
      <c r="E451" s="30"/>
      <c r="F451" s="30"/>
      <c r="G451" s="30"/>
      <c r="H451" s="30"/>
      <c r="I451" s="30"/>
      <c r="J451" s="30"/>
    </row>
    <row r="452" spans="1:10" ht="13.5" x14ac:dyDescent="0.25">
      <c r="A452" s="113"/>
      <c r="B452" s="114"/>
      <c r="C452" s="115"/>
      <c r="D452" s="116"/>
      <c r="E452" s="117"/>
      <c r="F452" s="117"/>
      <c r="G452" s="117"/>
      <c r="H452" s="117"/>
      <c r="I452" s="117"/>
      <c r="J452" s="117"/>
    </row>
    <row r="453" spans="1:10" ht="13.5" x14ac:dyDescent="0.25">
      <c r="A453" s="120" t="s">
        <v>130</v>
      </c>
      <c r="B453" s="120"/>
      <c r="C453" s="121"/>
      <c r="D453" s="116"/>
      <c r="E453" s="117"/>
      <c r="F453" s="117"/>
      <c r="G453" s="122" t="s">
        <v>4</v>
      </c>
      <c r="H453" s="118"/>
      <c r="I453" s="118"/>
      <c r="J453" s="118"/>
    </row>
    <row r="454" spans="1:10" ht="13.5" x14ac:dyDescent="0.25">
      <c r="A454" s="118"/>
      <c r="B454" s="118"/>
      <c r="C454" s="118"/>
      <c r="D454" s="118"/>
      <c r="E454" s="118"/>
      <c r="F454" s="118"/>
      <c r="G454" s="118"/>
      <c r="H454" s="118"/>
      <c r="I454" s="118"/>
      <c r="J454" s="118"/>
    </row>
    <row r="455" spans="1:10" ht="13.5" x14ac:dyDescent="0.25">
      <c r="A455" s="118"/>
      <c r="B455" s="118"/>
      <c r="C455" s="118"/>
      <c r="D455" s="118"/>
      <c r="E455" s="118"/>
      <c r="F455" s="118"/>
      <c r="G455" s="118"/>
      <c r="H455" s="118"/>
      <c r="I455" s="118"/>
      <c r="J455" s="118"/>
    </row>
    <row r="456" spans="1:10" ht="13.5" x14ac:dyDescent="0.25">
      <c r="A456" s="118"/>
      <c r="B456" s="118"/>
      <c r="C456" s="118"/>
      <c r="D456" s="118"/>
      <c r="E456" s="118"/>
      <c r="F456" s="118"/>
      <c r="G456" s="118"/>
      <c r="H456" s="118"/>
      <c r="I456" s="118"/>
      <c r="J456" s="118"/>
    </row>
    <row r="457" spans="1:10" ht="13.5" x14ac:dyDescent="0.25">
      <c r="A457" s="118"/>
      <c r="B457" s="118"/>
      <c r="C457" s="118"/>
      <c r="D457" s="118"/>
      <c r="E457" s="118"/>
      <c r="F457" s="118"/>
      <c r="G457" s="118"/>
      <c r="H457" s="118"/>
      <c r="I457" s="118"/>
      <c r="J457" s="118"/>
    </row>
    <row r="458" spans="1:10" ht="16.5" customHeight="1" x14ac:dyDescent="0.25">
      <c r="A458" s="118"/>
      <c r="B458" s="118"/>
      <c r="C458" s="118"/>
      <c r="D458" s="118"/>
      <c r="E458" s="118"/>
      <c r="F458" s="118"/>
      <c r="G458" s="118"/>
      <c r="H458" s="118"/>
      <c r="I458" s="118"/>
      <c r="J458" s="118"/>
    </row>
    <row r="459" spans="1:10" ht="13.5" x14ac:dyDescent="0.25">
      <c r="A459" s="118"/>
      <c r="B459" s="118"/>
      <c r="C459" s="118"/>
      <c r="D459" s="118"/>
      <c r="E459" s="118"/>
      <c r="F459" s="118"/>
      <c r="G459" s="118"/>
      <c r="H459" s="118"/>
      <c r="I459" s="118"/>
      <c r="J459" s="118"/>
    </row>
    <row r="460" spans="1:10" ht="13.5" x14ac:dyDescent="0.25">
      <c r="A460" s="118"/>
      <c r="B460" s="118"/>
      <c r="C460" s="118"/>
      <c r="D460" s="118"/>
      <c r="E460" s="118"/>
      <c r="F460" s="118"/>
      <c r="G460" s="118"/>
      <c r="H460" s="118"/>
      <c r="I460" s="118"/>
      <c r="J460" s="118"/>
    </row>
    <row r="461" spans="1:10" ht="13.5" x14ac:dyDescent="0.25">
      <c r="A461" s="118"/>
      <c r="B461" s="118"/>
      <c r="C461" s="118"/>
      <c r="D461" s="118"/>
      <c r="E461" s="118"/>
      <c r="F461" s="118"/>
      <c r="G461" s="118"/>
      <c r="H461" s="118"/>
      <c r="I461" s="118"/>
      <c r="J461" s="118"/>
    </row>
    <row r="462" spans="1:10" ht="13.5" x14ac:dyDescent="0.25">
      <c r="A462" s="118"/>
      <c r="B462" s="118"/>
      <c r="C462" s="118"/>
      <c r="D462" s="118"/>
      <c r="E462" s="118"/>
      <c r="F462" s="118"/>
      <c r="G462" s="118"/>
      <c r="H462" s="118"/>
      <c r="I462" s="118"/>
      <c r="J462" s="118"/>
    </row>
    <row r="463" spans="1:10" ht="13.5" x14ac:dyDescent="0.25">
      <c r="A463" s="118"/>
      <c r="B463" s="118"/>
      <c r="C463" s="118"/>
      <c r="D463" s="118"/>
      <c r="E463" s="118"/>
      <c r="F463" s="118"/>
      <c r="G463" s="118"/>
      <c r="H463" s="118"/>
      <c r="I463" s="118"/>
      <c r="J463" s="118"/>
    </row>
    <row r="464" spans="1:10" ht="13.5" x14ac:dyDescent="0.25">
      <c r="A464" s="119"/>
      <c r="B464" s="119"/>
      <c r="C464" s="119"/>
      <c r="D464" s="119"/>
      <c r="E464" s="119"/>
      <c r="F464" s="119"/>
      <c r="G464" s="119"/>
      <c r="H464" s="119"/>
      <c r="I464" s="119"/>
      <c r="J464" s="119"/>
    </row>
    <row r="465" spans="1:10" ht="13.5" x14ac:dyDescent="0.25">
      <c r="D465" s="34"/>
      <c r="E465" s="34"/>
      <c r="F465" s="34"/>
      <c r="H465" s="117"/>
      <c r="I465" s="117"/>
      <c r="J465" s="117"/>
    </row>
    <row r="466" spans="1:10" x14ac:dyDescent="0.2">
      <c r="A466" s="123"/>
      <c r="B466" s="123"/>
      <c r="C466" s="123"/>
      <c r="D466" s="124"/>
      <c r="E466" s="124"/>
      <c r="F466" s="124"/>
      <c r="G466" s="125"/>
      <c r="H466" s="123"/>
      <c r="I466" s="123"/>
      <c r="J466" s="123"/>
    </row>
    <row r="467" spans="1:10" x14ac:dyDescent="0.2">
      <c r="A467" s="123"/>
      <c r="B467" s="123"/>
      <c r="C467" s="123"/>
      <c r="D467" s="124"/>
      <c r="E467" s="124"/>
      <c r="F467" s="124"/>
      <c r="G467" s="125"/>
      <c r="H467" s="123"/>
      <c r="I467" s="123"/>
      <c r="J467" s="123"/>
    </row>
    <row r="468" spans="1:10" x14ac:dyDescent="0.2">
      <c r="A468" s="71"/>
      <c r="B468" s="71"/>
      <c r="C468" s="71"/>
      <c r="F468" s="36"/>
      <c r="G468" s="72"/>
      <c r="H468" s="71"/>
      <c r="I468" s="71"/>
      <c r="J468" s="71"/>
    </row>
    <row r="469" spans="1:10" x14ac:dyDescent="0.2">
      <c r="A469" s="71"/>
      <c r="B469" s="71"/>
      <c r="C469" s="71"/>
      <c r="F469" s="36"/>
      <c r="G469" s="72"/>
      <c r="H469" s="71"/>
      <c r="I469" s="71"/>
      <c r="J469" s="71"/>
    </row>
    <row r="470" spans="1:10" ht="16.5" x14ac:dyDescent="0.3">
      <c r="A470" s="30"/>
      <c r="B470" s="30"/>
      <c r="C470" s="15"/>
      <c r="D470" s="16"/>
      <c r="E470" s="61"/>
      <c r="F470" s="61"/>
      <c r="G470" s="61"/>
      <c r="H470" s="61"/>
      <c r="I470" s="61"/>
      <c r="J470" s="61"/>
    </row>
    <row r="471" spans="1:10" ht="16.5" x14ac:dyDescent="0.3">
      <c r="A471" s="30"/>
      <c r="B471" s="90"/>
      <c r="C471" s="16"/>
      <c r="D471" s="16"/>
      <c r="E471" s="30"/>
      <c r="F471" s="30"/>
      <c r="G471" s="30"/>
      <c r="H471" s="30"/>
      <c r="I471" s="30"/>
      <c r="J471" s="30"/>
    </row>
    <row r="472" spans="1:10" ht="16.5" x14ac:dyDescent="0.3">
      <c r="A472" s="61" t="s">
        <v>430</v>
      </c>
      <c r="B472" s="61"/>
      <c r="C472" s="61"/>
      <c r="D472" s="61"/>
      <c r="E472" s="61"/>
      <c r="F472" s="61"/>
      <c r="G472" s="61"/>
      <c r="H472" s="61"/>
      <c r="I472" s="61"/>
      <c r="J472" s="61"/>
    </row>
    <row r="473" spans="1:10" ht="16.5" x14ac:dyDescent="0.3">
      <c r="A473" s="30"/>
      <c r="B473" s="90"/>
      <c r="C473" s="16"/>
      <c r="D473" s="16"/>
      <c r="E473" s="30"/>
      <c r="F473" s="30"/>
      <c r="G473" s="69">
        <f>$D$8</f>
        <v>0</v>
      </c>
      <c r="H473" s="30"/>
      <c r="I473" s="30"/>
      <c r="J473" s="30"/>
    </row>
    <row r="474" spans="1:10" ht="54" x14ac:dyDescent="0.2">
      <c r="A474" s="62" t="s">
        <v>2</v>
      </c>
      <c r="B474" s="62" t="s">
        <v>0</v>
      </c>
      <c r="C474" s="63" t="s">
        <v>1</v>
      </c>
      <c r="D474" s="63" t="s">
        <v>216</v>
      </c>
      <c r="E474" s="64" t="s">
        <v>456</v>
      </c>
      <c r="F474" s="64" t="s">
        <v>457</v>
      </c>
      <c r="G474" s="64" t="s">
        <v>212</v>
      </c>
      <c r="H474" s="64" t="s">
        <v>213</v>
      </c>
      <c r="I474" s="64" t="s">
        <v>214</v>
      </c>
      <c r="J474" s="64" t="s">
        <v>215</v>
      </c>
    </row>
    <row r="475" spans="1:10" ht="13.5" x14ac:dyDescent="0.2">
      <c r="A475" s="62">
        <v>1</v>
      </c>
      <c r="B475" s="62">
        <v>2</v>
      </c>
      <c r="C475" s="63"/>
      <c r="D475" s="63">
        <v>4</v>
      </c>
      <c r="E475" s="63">
        <v>5</v>
      </c>
      <c r="F475" s="63" t="s">
        <v>458</v>
      </c>
      <c r="G475" s="63">
        <v>6</v>
      </c>
      <c r="H475" s="63" t="s">
        <v>127</v>
      </c>
      <c r="I475" s="64" t="s">
        <v>128</v>
      </c>
      <c r="J475" s="63" t="s">
        <v>129</v>
      </c>
    </row>
    <row r="476" spans="1:10" ht="16.5" x14ac:dyDescent="0.2">
      <c r="A476" s="65" t="s">
        <v>345</v>
      </c>
      <c r="B476" s="73"/>
      <c r="C476" s="73"/>
      <c r="D476" s="73"/>
      <c r="E476" s="73"/>
      <c r="F476" s="73"/>
      <c r="G476" s="73"/>
      <c r="H476" s="73"/>
      <c r="I476" s="73"/>
      <c r="J476" s="73"/>
    </row>
    <row r="477" spans="1:10" ht="16.5" x14ac:dyDescent="0.2">
      <c r="A477" s="13">
        <v>1</v>
      </c>
      <c r="B477" s="91" t="s">
        <v>146</v>
      </c>
      <c r="C477" s="13">
        <v>100</v>
      </c>
      <c r="D477" s="13" t="s">
        <v>5</v>
      </c>
      <c r="E477" s="97"/>
      <c r="F477" s="97"/>
      <c r="G477" s="98"/>
      <c r="H477" s="223">
        <f>ROUND(C477*G477,2)</f>
        <v>0</v>
      </c>
      <c r="I477" s="223">
        <f>ROUND(H477*0.095,2)</f>
        <v>0</v>
      </c>
      <c r="J477" s="223">
        <f>H477+I477</f>
        <v>0</v>
      </c>
    </row>
    <row r="478" spans="1:10" ht="16.5" x14ac:dyDescent="0.2">
      <c r="A478" s="13">
        <v>2</v>
      </c>
      <c r="B478" s="91" t="s">
        <v>346</v>
      </c>
      <c r="C478" s="13">
        <v>100</v>
      </c>
      <c r="D478" s="13" t="s">
        <v>5</v>
      </c>
      <c r="E478" s="97"/>
      <c r="F478" s="97"/>
      <c r="G478" s="98"/>
      <c r="H478" s="223">
        <f t="shared" ref="H478:H489" si="45">ROUND(C478*G478,2)</f>
        <v>0</v>
      </c>
      <c r="I478" s="223">
        <f t="shared" ref="I478:I489" si="46">ROUND(H478*0.095,2)</f>
        <v>0</v>
      </c>
      <c r="J478" s="223">
        <f t="shared" ref="J478:J489" si="47">H478+I478</f>
        <v>0</v>
      </c>
    </row>
    <row r="479" spans="1:10" ht="16.5" x14ac:dyDescent="0.2">
      <c r="A479" s="13">
        <v>3</v>
      </c>
      <c r="B479" s="91" t="s">
        <v>147</v>
      </c>
      <c r="C479" s="13">
        <v>50</v>
      </c>
      <c r="D479" s="13" t="s">
        <v>5</v>
      </c>
      <c r="E479" s="97"/>
      <c r="F479" s="97"/>
      <c r="G479" s="98"/>
      <c r="H479" s="223">
        <f t="shared" si="45"/>
        <v>0</v>
      </c>
      <c r="I479" s="223">
        <f t="shared" si="46"/>
        <v>0</v>
      </c>
      <c r="J479" s="223">
        <f t="shared" si="47"/>
        <v>0</v>
      </c>
    </row>
    <row r="480" spans="1:10" ht="16.5" x14ac:dyDescent="0.2">
      <c r="A480" s="13">
        <v>4</v>
      </c>
      <c r="B480" s="91" t="s">
        <v>148</v>
      </c>
      <c r="C480" s="13">
        <v>50</v>
      </c>
      <c r="D480" s="13" t="s">
        <v>5</v>
      </c>
      <c r="E480" s="97"/>
      <c r="F480" s="97"/>
      <c r="G480" s="98"/>
      <c r="H480" s="223">
        <f t="shared" si="45"/>
        <v>0</v>
      </c>
      <c r="I480" s="223">
        <f t="shared" si="46"/>
        <v>0</v>
      </c>
      <c r="J480" s="223">
        <f t="shared" si="47"/>
        <v>0</v>
      </c>
    </row>
    <row r="481" spans="1:10" ht="16.5" x14ac:dyDescent="0.2">
      <c r="A481" s="13">
        <v>5</v>
      </c>
      <c r="B481" s="91" t="s">
        <v>149</v>
      </c>
      <c r="C481" s="13">
        <v>100</v>
      </c>
      <c r="D481" s="13" t="s">
        <v>5</v>
      </c>
      <c r="E481" s="97"/>
      <c r="F481" s="97"/>
      <c r="G481" s="98"/>
      <c r="H481" s="223">
        <f t="shared" si="45"/>
        <v>0</v>
      </c>
      <c r="I481" s="223">
        <f t="shared" si="46"/>
        <v>0</v>
      </c>
      <c r="J481" s="223">
        <f t="shared" si="47"/>
        <v>0</v>
      </c>
    </row>
    <row r="482" spans="1:10" ht="16.5" x14ac:dyDescent="0.2">
      <c r="A482" s="13">
        <v>6</v>
      </c>
      <c r="B482" s="91" t="s">
        <v>150</v>
      </c>
      <c r="C482" s="13">
        <v>100</v>
      </c>
      <c r="D482" s="13" t="s">
        <v>5</v>
      </c>
      <c r="E482" s="97"/>
      <c r="F482" s="97"/>
      <c r="G482" s="98"/>
      <c r="H482" s="223">
        <f t="shared" si="45"/>
        <v>0</v>
      </c>
      <c r="I482" s="223">
        <f t="shared" si="46"/>
        <v>0</v>
      </c>
      <c r="J482" s="223">
        <f t="shared" si="47"/>
        <v>0</v>
      </c>
    </row>
    <row r="483" spans="1:10" ht="16.5" customHeight="1" x14ac:dyDescent="0.2">
      <c r="A483" s="13">
        <v>7</v>
      </c>
      <c r="B483" s="91" t="s">
        <v>151</v>
      </c>
      <c r="C483" s="13">
        <v>100</v>
      </c>
      <c r="D483" s="13" t="s">
        <v>5</v>
      </c>
      <c r="E483" s="97"/>
      <c r="F483" s="97"/>
      <c r="G483" s="98"/>
      <c r="H483" s="223">
        <f t="shared" si="45"/>
        <v>0</v>
      </c>
      <c r="I483" s="223">
        <f t="shared" si="46"/>
        <v>0</v>
      </c>
      <c r="J483" s="223">
        <f t="shared" si="47"/>
        <v>0</v>
      </c>
    </row>
    <row r="484" spans="1:10" ht="16.5" x14ac:dyDescent="0.2">
      <c r="A484" s="13">
        <v>8</v>
      </c>
      <c r="B484" s="5" t="s">
        <v>152</v>
      </c>
      <c r="C484" s="13">
        <v>100</v>
      </c>
      <c r="D484" s="13" t="s">
        <v>5</v>
      </c>
      <c r="E484" s="97"/>
      <c r="F484" s="97"/>
      <c r="G484" s="98"/>
      <c r="H484" s="223">
        <f t="shared" si="45"/>
        <v>0</v>
      </c>
      <c r="I484" s="223">
        <f t="shared" si="46"/>
        <v>0</v>
      </c>
      <c r="J484" s="223">
        <f t="shared" si="47"/>
        <v>0</v>
      </c>
    </row>
    <row r="485" spans="1:10" ht="16.5" x14ac:dyDescent="0.2">
      <c r="A485" s="13">
        <v>9</v>
      </c>
      <c r="B485" s="91" t="s">
        <v>153</v>
      </c>
      <c r="C485" s="13">
        <v>300</v>
      </c>
      <c r="D485" s="13" t="s">
        <v>5</v>
      </c>
      <c r="E485" s="97"/>
      <c r="F485" s="97"/>
      <c r="G485" s="98"/>
      <c r="H485" s="223">
        <f t="shared" si="45"/>
        <v>0</v>
      </c>
      <c r="I485" s="223">
        <f t="shared" si="46"/>
        <v>0</v>
      </c>
      <c r="J485" s="223">
        <f t="shared" si="47"/>
        <v>0</v>
      </c>
    </row>
    <row r="486" spans="1:10" ht="16.5" x14ac:dyDescent="0.2">
      <c r="A486" s="13">
        <v>10</v>
      </c>
      <c r="B486" s="91" t="s">
        <v>154</v>
      </c>
      <c r="C486" s="13">
        <v>150</v>
      </c>
      <c r="D486" s="13" t="s">
        <v>5</v>
      </c>
      <c r="E486" s="97"/>
      <c r="F486" s="97"/>
      <c r="G486" s="98"/>
      <c r="H486" s="223">
        <f t="shared" si="45"/>
        <v>0</v>
      </c>
      <c r="I486" s="223">
        <f t="shared" si="46"/>
        <v>0</v>
      </c>
      <c r="J486" s="223">
        <f t="shared" si="47"/>
        <v>0</v>
      </c>
    </row>
    <row r="487" spans="1:10" ht="16.5" x14ac:dyDescent="0.2">
      <c r="A487" s="13">
        <v>11</v>
      </c>
      <c r="B487" s="91" t="s">
        <v>155</v>
      </c>
      <c r="C487" s="13">
        <v>150</v>
      </c>
      <c r="D487" s="13" t="s">
        <v>5</v>
      </c>
      <c r="E487" s="97"/>
      <c r="F487" s="97"/>
      <c r="G487" s="98"/>
      <c r="H487" s="223">
        <f t="shared" si="45"/>
        <v>0</v>
      </c>
      <c r="I487" s="223">
        <f t="shared" si="46"/>
        <v>0</v>
      </c>
      <c r="J487" s="223">
        <f t="shared" si="47"/>
        <v>0</v>
      </c>
    </row>
    <row r="488" spans="1:10" ht="16.5" x14ac:dyDescent="0.2">
      <c r="A488" s="13">
        <v>12</v>
      </c>
      <c r="B488" s="91" t="s">
        <v>156</v>
      </c>
      <c r="C488" s="13">
        <v>30</v>
      </c>
      <c r="D488" s="13" t="s">
        <v>5</v>
      </c>
      <c r="E488" s="97"/>
      <c r="F488" s="97"/>
      <c r="G488" s="98"/>
      <c r="H488" s="223">
        <f t="shared" si="45"/>
        <v>0</v>
      </c>
      <c r="I488" s="223">
        <f t="shared" si="46"/>
        <v>0</v>
      </c>
      <c r="J488" s="223">
        <f t="shared" si="47"/>
        <v>0</v>
      </c>
    </row>
    <row r="489" spans="1:10" ht="16.5" x14ac:dyDescent="0.2">
      <c r="A489" s="13">
        <v>13</v>
      </c>
      <c r="B489" s="91" t="s">
        <v>145</v>
      </c>
      <c r="C489" s="13">
        <v>50</v>
      </c>
      <c r="D489" s="13" t="s">
        <v>5</v>
      </c>
      <c r="E489" s="97"/>
      <c r="F489" s="97"/>
      <c r="G489" s="98"/>
      <c r="H489" s="223">
        <f t="shared" si="45"/>
        <v>0</v>
      </c>
      <c r="I489" s="223">
        <f t="shared" si="46"/>
        <v>0</v>
      </c>
      <c r="J489" s="223">
        <f t="shared" si="47"/>
        <v>0</v>
      </c>
    </row>
    <row r="490" spans="1:10" ht="12.75" customHeight="1" x14ac:dyDescent="0.2">
      <c r="A490" s="5"/>
      <c r="B490" s="95" t="s">
        <v>233</v>
      </c>
      <c r="C490" s="3"/>
      <c r="D490" s="4" t="s">
        <v>3</v>
      </c>
      <c r="E490" s="8" t="s">
        <v>3</v>
      </c>
      <c r="F490" s="8"/>
      <c r="G490" s="8" t="s">
        <v>3</v>
      </c>
      <c r="H490" s="201">
        <f>SUM(H477:H489)</f>
        <v>0</v>
      </c>
      <c r="I490" s="201">
        <f>SUM(I477:I489)</f>
        <v>0</v>
      </c>
      <c r="J490" s="201">
        <f>SUM(J477:J489)</f>
        <v>0</v>
      </c>
    </row>
    <row r="491" spans="1:10" ht="16.5" x14ac:dyDescent="0.2">
      <c r="A491" s="99"/>
      <c r="B491" s="100"/>
      <c r="C491" s="19"/>
      <c r="D491" s="20"/>
      <c r="E491" s="68"/>
      <c r="F491" s="68"/>
      <c r="G491" s="68"/>
      <c r="H491" s="68"/>
      <c r="I491" s="68"/>
      <c r="J491" s="68"/>
    </row>
    <row r="492" spans="1:10" ht="16.5" x14ac:dyDescent="0.25">
      <c r="A492" s="120" t="s">
        <v>130</v>
      </c>
      <c r="B492" s="120"/>
      <c r="C492" s="121"/>
      <c r="D492" s="116"/>
      <c r="E492" s="117"/>
      <c r="F492" s="117"/>
      <c r="G492" s="122" t="s">
        <v>4</v>
      </c>
      <c r="H492" s="68"/>
      <c r="I492" s="68"/>
      <c r="J492" s="68"/>
    </row>
    <row r="493" spans="1:10" ht="16.5" x14ac:dyDescent="0.2">
      <c r="A493" s="99"/>
      <c r="B493" s="100"/>
      <c r="C493" s="19"/>
      <c r="D493" s="20"/>
      <c r="E493" s="68"/>
      <c r="F493" s="68"/>
      <c r="G493" s="68"/>
      <c r="H493" s="68"/>
      <c r="I493" s="68"/>
      <c r="J493" s="68"/>
    </row>
    <row r="494" spans="1:10" ht="16.5" x14ac:dyDescent="0.2">
      <c r="A494" s="99"/>
      <c r="B494" s="100"/>
      <c r="C494" s="19"/>
      <c r="D494" s="20"/>
      <c r="E494" s="68"/>
      <c r="F494" s="68"/>
      <c r="G494" s="68"/>
      <c r="H494" s="68"/>
      <c r="I494" s="68"/>
      <c r="J494" s="68"/>
    </row>
    <row r="495" spans="1:10" ht="16.5" x14ac:dyDescent="0.2">
      <c r="A495" s="99"/>
      <c r="B495" s="100"/>
      <c r="C495" s="19"/>
      <c r="D495" s="20"/>
      <c r="E495" s="68"/>
      <c r="F495" s="68"/>
      <c r="G495" s="68"/>
      <c r="H495" s="68"/>
      <c r="I495" s="68"/>
      <c r="J495" s="68"/>
    </row>
    <row r="496" spans="1:10" ht="16.5" x14ac:dyDescent="0.2">
      <c r="A496" s="99"/>
      <c r="B496" s="100"/>
      <c r="C496" s="19"/>
      <c r="D496" s="20"/>
      <c r="E496" s="68"/>
      <c r="F496" s="68"/>
      <c r="G496" s="68"/>
      <c r="H496" s="68"/>
      <c r="I496" s="68"/>
      <c r="J496" s="68"/>
    </row>
    <row r="497" spans="1:10" x14ac:dyDescent="0.2">
      <c r="A497" s="71"/>
      <c r="B497" s="71"/>
      <c r="C497" s="71"/>
      <c r="F497" s="36"/>
      <c r="G497" s="72"/>
      <c r="H497" s="71"/>
      <c r="I497" s="71"/>
      <c r="J497" s="71"/>
    </row>
    <row r="498" spans="1:10" ht="16.5" x14ac:dyDescent="0.3">
      <c r="A498" s="71"/>
      <c r="B498" s="71"/>
      <c r="C498" s="71"/>
      <c r="F498" s="36"/>
      <c r="G498" s="69">
        <f>$D$8</f>
        <v>0</v>
      </c>
      <c r="H498" s="71"/>
      <c r="I498" s="71"/>
      <c r="J498" s="71"/>
    </row>
    <row r="499" spans="1:10" ht="54" x14ac:dyDescent="0.2">
      <c r="A499" s="62" t="s">
        <v>2</v>
      </c>
      <c r="B499" s="62" t="s">
        <v>0</v>
      </c>
      <c r="C499" s="63" t="s">
        <v>1</v>
      </c>
      <c r="D499" s="63" t="s">
        <v>216</v>
      </c>
      <c r="E499" s="64" t="s">
        <v>456</v>
      </c>
      <c r="F499" s="64" t="s">
        <v>457</v>
      </c>
      <c r="G499" s="64" t="s">
        <v>212</v>
      </c>
      <c r="H499" s="64" t="s">
        <v>213</v>
      </c>
      <c r="I499" s="64" t="s">
        <v>214</v>
      </c>
      <c r="J499" s="64" t="s">
        <v>215</v>
      </c>
    </row>
    <row r="500" spans="1:10" ht="13.5" x14ac:dyDescent="0.2">
      <c r="A500" s="62">
        <v>1</v>
      </c>
      <c r="B500" s="62">
        <v>2</v>
      </c>
      <c r="C500" s="63"/>
      <c r="D500" s="63">
        <v>4</v>
      </c>
      <c r="E500" s="63">
        <v>5</v>
      </c>
      <c r="F500" s="63" t="s">
        <v>458</v>
      </c>
      <c r="G500" s="63">
        <v>6</v>
      </c>
      <c r="H500" s="63" t="s">
        <v>127</v>
      </c>
      <c r="I500" s="64" t="s">
        <v>128</v>
      </c>
      <c r="J500" s="63" t="s">
        <v>129</v>
      </c>
    </row>
    <row r="501" spans="1:10" ht="16.5" x14ac:dyDescent="0.2">
      <c r="A501" s="65" t="s">
        <v>347</v>
      </c>
      <c r="B501" s="73"/>
      <c r="C501" s="73"/>
      <c r="D501" s="73"/>
      <c r="E501" s="73"/>
      <c r="F501" s="73"/>
      <c r="G501" s="73"/>
      <c r="H501" s="73"/>
      <c r="I501" s="73"/>
      <c r="J501" s="73"/>
    </row>
    <row r="502" spans="1:10" ht="16.5" x14ac:dyDescent="0.2">
      <c r="A502" s="14">
        <v>1</v>
      </c>
      <c r="B502" s="101" t="s">
        <v>112</v>
      </c>
      <c r="C502" s="14">
        <v>60</v>
      </c>
      <c r="D502" s="13" t="s">
        <v>5</v>
      </c>
      <c r="E502" s="97"/>
      <c r="F502" s="97"/>
      <c r="G502" s="98"/>
      <c r="H502" s="223">
        <f>ROUND(C502*G502,2)</f>
        <v>0</v>
      </c>
      <c r="I502" s="223">
        <f>ROUND(H502*0.095,2)</f>
        <v>0</v>
      </c>
      <c r="J502" s="223">
        <f>H502+I502</f>
        <v>0</v>
      </c>
    </row>
    <row r="503" spans="1:10" ht="16.5" x14ac:dyDescent="0.2">
      <c r="A503" s="13">
        <v>2</v>
      </c>
      <c r="B503" s="91" t="s">
        <v>278</v>
      </c>
      <c r="C503" s="13">
        <v>90</v>
      </c>
      <c r="D503" s="13" t="s">
        <v>5</v>
      </c>
      <c r="E503" s="97"/>
      <c r="F503" s="97"/>
      <c r="G503" s="98"/>
      <c r="H503" s="223">
        <f t="shared" ref="H503:H517" si="48">ROUND(C503*G503,2)</f>
        <v>0</v>
      </c>
      <c r="I503" s="223">
        <f t="shared" ref="I503:I517" si="49">ROUND(H503*0.095,2)</f>
        <v>0</v>
      </c>
      <c r="J503" s="223">
        <f t="shared" ref="J503:J517" si="50">H503+I503</f>
        <v>0</v>
      </c>
    </row>
    <row r="504" spans="1:10" ht="16.5" x14ac:dyDescent="0.2">
      <c r="A504" s="14">
        <v>3</v>
      </c>
      <c r="B504" s="91" t="s">
        <v>279</v>
      </c>
      <c r="C504" s="13">
        <v>60</v>
      </c>
      <c r="D504" s="13" t="s">
        <v>5</v>
      </c>
      <c r="E504" s="97"/>
      <c r="F504" s="97"/>
      <c r="G504" s="98"/>
      <c r="H504" s="223">
        <f t="shared" si="48"/>
        <v>0</v>
      </c>
      <c r="I504" s="223">
        <f t="shared" si="49"/>
        <v>0</v>
      </c>
      <c r="J504" s="223">
        <f t="shared" si="50"/>
        <v>0</v>
      </c>
    </row>
    <row r="505" spans="1:10" ht="16.5" x14ac:dyDescent="0.2">
      <c r="A505" s="13">
        <v>4</v>
      </c>
      <c r="B505" s="93" t="s">
        <v>246</v>
      </c>
      <c r="C505" s="28">
        <v>120</v>
      </c>
      <c r="D505" s="28" t="s">
        <v>5</v>
      </c>
      <c r="E505" s="97"/>
      <c r="F505" s="97"/>
      <c r="G505" s="98"/>
      <c r="H505" s="223">
        <f t="shared" si="48"/>
        <v>0</v>
      </c>
      <c r="I505" s="223">
        <f t="shared" si="49"/>
        <v>0</v>
      </c>
      <c r="J505" s="223">
        <f t="shared" si="50"/>
        <v>0</v>
      </c>
    </row>
    <row r="506" spans="1:10" ht="16.5" x14ac:dyDescent="0.2">
      <c r="A506" s="14">
        <v>5</v>
      </c>
      <c r="B506" s="93" t="s">
        <v>157</v>
      </c>
      <c r="C506" s="28">
        <v>15</v>
      </c>
      <c r="D506" s="28" t="s">
        <v>5</v>
      </c>
      <c r="E506" s="97"/>
      <c r="F506" s="97"/>
      <c r="G506" s="98"/>
      <c r="H506" s="223">
        <f t="shared" si="48"/>
        <v>0</v>
      </c>
      <c r="I506" s="223">
        <f t="shared" si="49"/>
        <v>0</v>
      </c>
      <c r="J506" s="223">
        <f t="shared" si="50"/>
        <v>0</v>
      </c>
    </row>
    <row r="507" spans="1:10" s="200" customFormat="1" ht="16.5" x14ac:dyDescent="0.2">
      <c r="A507" s="190"/>
      <c r="B507" s="197"/>
      <c r="C507" s="190"/>
      <c r="D507" s="190"/>
      <c r="E507" s="198"/>
      <c r="F507" s="198"/>
      <c r="G507" s="199"/>
      <c r="H507" s="223">
        <f t="shared" si="48"/>
        <v>0</v>
      </c>
      <c r="I507" s="223">
        <f t="shared" si="49"/>
        <v>0</v>
      </c>
      <c r="J507" s="223">
        <f t="shared" si="50"/>
        <v>0</v>
      </c>
    </row>
    <row r="508" spans="1:10" ht="16.5" x14ac:dyDescent="0.2">
      <c r="A508" s="14">
        <v>7</v>
      </c>
      <c r="B508" s="93" t="s">
        <v>247</v>
      </c>
      <c r="C508" s="28">
        <v>180</v>
      </c>
      <c r="D508" s="28" t="s">
        <v>5</v>
      </c>
      <c r="E508" s="97"/>
      <c r="F508" s="97"/>
      <c r="G508" s="98"/>
      <c r="H508" s="223">
        <f t="shared" si="48"/>
        <v>0</v>
      </c>
      <c r="I508" s="223">
        <f t="shared" si="49"/>
        <v>0</v>
      </c>
      <c r="J508" s="223">
        <f t="shared" si="50"/>
        <v>0</v>
      </c>
    </row>
    <row r="509" spans="1:10" ht="16.5" x14ac:dyDescent="0.2">
      <c r="A509" s="13">
        <v>8</v>
      </c>
      <c r="B509" s="218" t="s">
        <v>575</v>
      </c>
      <c r="C509" s="205">
        <v>300</v>
      </c>
      <c r="D509" s="205" t="s">
        <v>5</v>
      </c>
      <c r="E509" s="97"/>
      <c r="F509" s="97"/>
      <c r="G509" s="98"/>
      <c r="H509" s="223">
        <f t="shared" si="48"/>
        <v>0</v>
      </c>
      <c r="I509" s="223">
        <f t="shared" si="49"/>
        <v>0</v>
      </c>
      <c r="J509" s="223">
        <f t="shared" si="50"/>
        <v>0</v>
      </c>
    </row>
    <row r="510" spans="1:10" s="200" customFormat="1" ht="16.5" x14ac:dyDescent="0.2">
      <c r="A510" s="190"/>
      <c r="B510" s="197"/>
      <c r="C510" s="190"/>
      <c r="D510" s="190"/>
      <c r="E510" s="198"/>
      <c r="F510" s="198"/>
      <c r="G510" s="199"/>
      <c r="H510" s="223">
        <f t="shared" si="48"/>
        <v>0</v>
      </c>
      <c r="I510" s="223">
        <f t="shared" si="49"/>
        <v>0</v>
      </c>
      <c r="J510" s="223">
        <f t="shared" si="50"/>
        <v>0</v>
      </c>
    </row>
    <row r="511" spans="1:10" ht="16.5" x14ac:dyDescent="0.2">
      <c r="A511" s="13">
        <v>10</v>
      </c>
      <c r="B511" s="218" t="s">
        <v>522</v>
      </c>
      <c r="C511" s="205">
        <v>75</v>
      </c>
      <c r="D511" s="205" t="s">
        <v>5</v>
      </c>
      <c r="E511" s="97"/>
      <c r="F511" s="97"/>
      <c r="G511" s="98"/>
      <c r="H511" s="223">
        <f t="shared" si="48"/>
        <v>0</v>
      </c>
      <c r="I511" s="223">
        <f t="shared" si="49"/>
        <v>0</v>
      </c>
      <c r="J511" s="223">
        <f t="shared" si="50"/>
        <v>0</v>
      </c>
    </row>
    <row r="512" spans="1:10" ht="16.5" customHeight="1" x14ac:dyDescent="0.2">
      <c r="A512" s="14">
        <v>11</v>
      </c>
      <c r="B512" s="93" t="s">
        <v>280</v>
      </c>
      <c r="C512" s="28">
        <v>120</v>
      </c>
      <c r="D512" s="28" t="s">
        <v>5</v>
      </c>
      <c r="E512" s="97"/>
      <c r="F512" s="97"/>
      <c r="G512" s="98"/>
      <c r="H512" s="223">
        <f t="shared" si="48"/>
        <v>0</v>
      </c>
      <c r="I512" s="223">
        <f t="shared" si="49"/>
        <v>0</v>
      </c>
      <c r="J512" s="223">
        <f t="shared" si="50"/>
        <v>0</v>
      </c>
    </row>
    <row r="513" spans="1:10" s="259" customFormat="1" ht="16.5" x14ac:dyDescent="0.2">
      <c r="A513" s="252"/>
      <c r="B513" s="260"/>
      <c r="C513" s="252"/>
      <c r="D513" s="252"/>
      <c r="E513" s="261"/>
      <c r="F513" s="261"/>
      <c r="G513" s="262"/>
      <c r="H513" s="255"/>
      <c r="I513" s="255"/>
      <c r="J513" s="255"/>
    </row>
    <row r="514" spans="1:10" ht="16.5" x14ac:dyDescent="0.2">
      <c r="A514" s="14">
        <v>13</v>
      </c>
      <c r="B514" s="91" t="s">
        <v>389</v>
      </c>
      <c r="C514" s="13">
        <v>300</v>
      </c>
      <c r="D514" s="13" t="s">
        <v>5</v>
      </c>
      <c r="E514" s="97"/>
      <c r="F514" s="97"/>
      <c r="G514" s="98"/>
      <c r="H514" s="223">
        <f t="shared" si="48"/>
        <v>0</v>
      </c>
      <c r="I514" s="223">
        <f t="shared" si="49"/>
        <v>0</v>
      </c>
      <c r="J514" s="223">
        <f t="shared" si="50"/>
        <v>0</v>
      </c>
    </row>
    <row r="515" spans="1:10" ht="16.5" x14ac:dyDescent="0.2">
      <c r="A515" s="13">
        <v>14</v>
      </c>
      <c r="B515" s="218" t="s">
        <v>473</v>
      </c>
      <c r="C515" s="205">
        <v>15</v>
      </c>
      <c r="D515" s="205" t="s">
        <v>5</v>
      </c>
      <c r="E515" s="97"/>
      <c r="F515" s="97"/>
      <c r="G515" s="98"/>
      <c r="H515" s="223">
        <f t="shared" si="48"/>
        <v>0</v>
      </c>
      <c r="I515" s="223">
        <f t="shared" si="49"/>
        <v>0</v>
      </c>
      <c r="J515" s="223">
        <f t="shared" si="50"/>
        <v>0</v>
      </c>
    </row>
    <row r="516" spans="1:10" ht="16.5" x14ac:dyDescent="0.2">
      <c r="A516" s="14">
        <v>15</v>
      </c>
      <c r="B516" s="218" t="s">
        <v>552</v>
      </c>
      <c r="C516" s="205">
        <v>15</v>
      </c>
      <c r="D516" s="205" t="s">
        <v>5</v>
      </c>
      <c r="E516" s="97"/>
      <c r="F516" s="97"/>
      <c r="G516" s="98"/>
      <c r="H516" s="223">
        <f t="shared" si="48"/>
        <v>0</v>
      </c>
      <c r="I516" s="223">
        <f t="shared" si="49"/>
        <v>0</v>
      </c>
      <c r="J516" s="223">
        <f t="shared" si="50"/>
        <v>0</v>
      </c>
    </row>
    <row r="517" spans="1:10" ht="16.5" x14ac:dyDescent="0.2">
      <c r="A517" s="13">
        <v>16</v>
      </c>
      <c r="B517" s="91" t="s">
        <v>330</v>
      </c>
      <c r="C517" s="13">
        <v>15</v>
      </c>
      <c r="D517" s="13" t="s">
        <v>5</v>
      </c>
      <c r="E517" s="97"/>
      <c r="F517" s="97"/>
      <c r="G517" s="98"/>
      <c r="H517" s="223">
        <f t="shared" si="48"/>
        <v>0</v>
      </c>
      <c r="I517" s="223">
        <f t="shared" si="49"/>
        <v>0</v>
      </c>
      <c r="J517" s="223">
        <f t="shared" si="50"/>
        <v>0</v>
      </c>
    </row>
    <row r="518" spans="1:10" ht="16.5" x14ac:dyDescent="0.2">
      <c r="A518" s="5"/>
      <c r="B518" s="95" t="s">
        <v>348</v>
      </c>
      <c r="C518" s="3"/>
      <c r="D518" s="4" t="s">
        <v>3</v>
      </c>
      <c r="E518" s="4" t="s">
        <v>3</v>
      </c>
      <c r="F518" s="4"/>
      <c r="G518" s="4" t="s">
        <v>3</v>
      </c>
      <c r="H518" s="201">
        <f>SUM(H502:H517)</f>
        <v>0</v>
      </c>
      <c r="I518" s="201">
        <f>SUM(I502:I517)</f>
        <v>0</v>
      </c>
      <c r="J518" s="201">
        <f>SUM(J502:J517)</f>
        <v>0</v>
      </c>
    </row>
    <row r="519" spans="1:10" ht="16.5" x14ac:dyDescent="0.2">
      <c r="A519" s="99"/>
      <c r="B519" s="100"/>
      <c r="C519" s="19"/>
      <c r="D519" s="20"/>
      <c r="E519" s="20"/>
      <c r="F519" s="20"/>
      <c r="G519" s="20"/>
      <c r="H519" s="20"/>
      <c r="I519" s="20"/>
      <c r="J519" s="20"/>
    </row>
    <row r="520" spans="1:10" ht="16.5" x14ac:dyDescent="0.25">
      <c r="A520" s="120" t="s">
        <v>130</v>
      </c>
      <c r="B520" s="120"/>
      <c r="C520" s="121"/>
      <c r="D520" s="116"/>
      <c r="E520" s="117"/>
      <c r="F520" s="117"/>
      <c r="G520" s="122" t="s">
        <v>4</v>
      </c>
      <c r="H520" s="20"/>
      <c r="I520" s="20"/>
      <c r="J520" s="20"/>
    </row>
    <row r="521" spans="1:10" ht="16.5" x14ac:dyDescent="0.2">
      <c r="A521" s="99"/>
      <c r="B521" s="100"/>
      <c r="C521" s="19"/>
      <c r="D521" s="20"/>
      <c r="E521" s="20"/>
      <c r="F521" s="20"/>
      <c r="G521" s="20"/>
      <c r="H521" s="20"/>
      <c r="I521" s="20"/>
      <c r="J521" s="20"/>
    </row>
    <row r="522" spans="1:10" ht="16.5" x14ac:dyDescent="0.2">
      <c r="A522" s="99"/>
      <c r="B522" s="100"/>
      <c r="C522" s="19"/>
      <c r="D522" s="20"/>
      <c r="E522" s="20"/>
      <c r="F522" s="20"/>
      <c r="G522" s="20"/>
      <c r="H522" s="20"/>
      <c r="I522" s="20"/>
      <c r="J522" s="20"/>
    </row>
    <row r="523" spans="1:10" ht="16.5" x14ac:dyDescent="0.2">
      <c r="A523" s="99"/>
      <c r="B523" s="100"/>
      <c r="C523" s="19"/>
      <c r="D523" s="20"/>
      <c r="E523" s="20"/>
      <c r="F523" s="20"/>
      <c r="G523" s="20"/>
      <c r="H523" s="20"/>
      <c r="I523" s="20"/>
      <c r="J523" s="20"/>
    </row>
    <row r="524" spans="1:10" ht="16.5" x14ac:dyDescent="0.2">
      <c r="A524" s="99"/>
      <c r="B524" s="100"/>
      <c r="C524" s="19"/>
      <c r="D524" s="20"/>
      <c r="E524" s="20"/>
      <c r="F524" s="20"/>
      <c r="G524" s="20"/>
      <c r="H524" s="20"/>
      <c r="I524" s="20"/>
      <c r="J524" s="20"/>
    </row>
    <row r="525" spans="1:10" ht="16.5" x14ac:dyDescent="0.2">
      <c r="A525" s="99"/>
      <c r="B525" s="100"/>
      <c r="C525" s="19"/>
      <c r="D525" s="20"/>
      <c r="E525" s="20"/>
      <c r="F525" s="20"/>
      <c r="G525" s="20"/>
      <c r="H525" s="20"/>
      <c r="I525" s="20"/>
      <c r="J525" s="20"/>
    </row>
    <row r="526" spans="1:10" x14ac:dyDescent="0.2">
      <c r="A526" s="71"/>
      <c r="B526" s="71"/>
      <c r="C526" s="71"/>
      <c r="F526" s="36"/>
      <c r="G526" s="72"/>
      <c r="H526" s="71"/>
      <c r="I526" s="71"/>
      <c r="J526" s="71"/>
    </row>
    <row r="527" spans="1:10" ht="16.5" x14ac:dyDescent="0.3">
      <c r="A527" s="71"/>
      <c r="B527" s="71"/>
      <c r="C527" s="71"/>
      <c r="F527" s="36"/>
      <c r="G527" s="69">
        <f>$D$8</f>
        <v>0</v>
      </c>
      <c r="H527" s="71"/>
      <c r="I527" s="71"/>
      <c r="J527" s="71"/>
    </row>
    <row r="528" spans="1:10" ht="54" x14ac:dyDescent="0.2">
      <c r="A528" s="62" t="s">
        <v>2</v>
      </c>
      <c r="B528" s="62" t="s">
        <v>0</v>
      </c>
      <c r="C528" s="63" t="s">
        <v>1</v>
      </c>
      <c r="D528" s="63" t="s">
        <v>216</v>
      </c>
      <c r="E528" s="64" t="s">
        <v>456</v>
      </c>
      <c r="F528" s="64" t="s">
        <v>457</v>
      </c>
      <c r="G528" s="64" t="s">
        <v>212</v>
      </c>
      <c r="H528" s="64" t="s">
        <v>213</v>
      </c>
      <c r="I528" s="64" t="s">
        <v>214</v>
      </c>
      <c r="J528" s="64" t="s">
        <v>215</v>
      </c>
    </row>
    <row r="529" spans="1:10" ht="13.5" x14ac:dyDescent="0.2">
      <c r="A529" s="62">
        <v>1</v>
      </c>
      <c r="B529" s="62">
        <v>2</v>
      </c>
      <c r="C529" s="63"/>
      <c r="D529" s="63">
        <v>4</v>
      </c>
      <c r="E529" s="63">
        <v>5</v>
      </c>
      <c r="F529" s="63" t="s">
        <v>458</v>
      </c>
      <c r="G529" s="63">
        <v>6</v>
      </c>
      <c r="H529" s="63" t="s">
        <v>127</v>
      </c>
      <c r="I529" s="64" t="s">
        <v>128</v>
      </c>
      <c r="J529" s="63" t="s">
        <v>129</v>
      </c>
    </row>
    <row r="530" spans="1:10" ht="16.5" x14ac:dyDescent="0.2">
      <c r="A530" s="65" t="s">
        <v>349</v>
      </c>
      <c r="B530" s="73"/>
      <c r="C530" s="73"/>
      <c r="D530" s="73"/>
      <c r="E530" s="73"/>
      <c r="F530" s="73"/>
      <c r="G530" s="73"/>
      <c r="H530" s="73"/>
      <c r="I530" s="73"/>
      <c r="J530" s="73"/>
    </row>
    <row r="531" spans="1:10" ht="16.5" x14ac:dyDescent="0.2">
      <c r="A531" s="13">
        <v>1</v>
      </c>
      <c r="B531" s="101" t="s">
        <v>158</v>
      </c>
      <c r="C531" s="13">
        <v>9</v>
      </c>
      <c r="D531" s="13" t="s">
        <v>5</v>
      </c>
      <c r="E531" s="97"/>
      <c r="F531" s="97"/>
      <c r="G531" s="98"/>
      <c r="H531" s="223">
        <f>ROUND(C531*G531,2)</f>
        <v>0</v>
      </c>
      <c r="I531" s="223">
        <f>ROUND(H531*0.095,2)</f>
        <v>0</v>
      </c>
      <c r="J531" s="223">
        <f>H531+I531</f>
        <v>0</v>
      </c>
    </row>
    <row r="532" spans="1:10" ht="16.5" x14ac:dyDescent="0.2">
      <c r="A532" s="13">
        <v>2</v>
      </c>
      <c r="B532" s="101" t="s">
        <v>159</v>
      </c>
      <c r="C532" s="13">
        <v>9</v>
      </c>
      <c r="D532" s="13" t="s">
        <v>5</v>
      </c>
      <c r="E532" s="97"/>
      <c r="F532" s="97"/>
      <c r="G532" s="98"/>
      <c r="H532" s="223">
        <f t="shared" ref="H532:H539" si="51">ROUND(C532*G532,2)</f>
        <v>0</v>
      </c>
      <c r="I532" s="223">
        <f t="shared" ref="I532:I539" si="52">ROUND(H532*0.095,2)</f>
        <v>0</v>
      </c>
      <c r="J532" s="223">
        <f t="shared" ref="J532:J539" si="53">H532+I532</f>
        <v>0</v>
      </c>
    </row>
    <row r="533" spans="1:10" ht="16.5" x14ac:dyDescent="0.2">
      <c r="A533" s="13">
        <v>3</v>
      </c>
      <c r="B533" s="101" t="s">
        <v>160</v>
      </c>
      <c r="C533" s="13">
        <v>15</v>
      </c>
      <c r="D533" s="13" t="s">
        <v>5</v>
      </c>
      <c r="E533" s="97"/>
      <c r="F533" s="97"/>
      <c r="G533" s="98"/>
      <c r="H533" s="223">
        <f t="shared" si="51"/>
        <v>0</v>
      </c>
      <c r="I533" s="223">
        <f t="shared" si="52"/>
        <v>0</v>
      </c>
      <c r="J533" s="223">
        <f t="shared" si="53"/>
        <v>0</v>
      </c>
    </row>
    <row r="534" spans="1:10" s="200" customFormat="1" ht="16.5" x14ac:dyDescent="0.2">
      <c r="A534" s="190">
        <v>4</v>
      </c>
      <c r="B534" s="230" t="s">
        <v>561</v>
      </c>
      <c r="C534" s="190">
        <v>50</v>
      </c>
      <c r="D534" s="190" t="s">
        <v>5</v>
      </c>
      <c r="E534" s="198"/>
      <c r="F534" s="198"/>
      <c r="G534" s="199"/>
      <c r="H534" s="223">
        <f t="shared" si="51"/>
        <v>0</v>
      </c>
      <c r="I534" s="223">
        <f t="shared" si="52"/>
        <v>0</v>
      </c>
      <c r="J534" s="223">
        <f t="shared" si="53"/>
        <v>0</v>
      </c>
    </row>
    <row r="535" spans="1:10" ht="39.75" customHeight="1" x14ac:dyDescent="0.2">
      <c r="A535" s="13">
        <v>5</v>
      </c>
      <c r="B535" s="231" t="s">
        <v>527</v>
      </c>
      <c r="C535" s="232">
        <v>6000</v>
      </c>
      <c r="D535" s="13" t="s">
        <v>5</v>
      </c>
      <c r="E535" s="97"/>
      <c r="F535" s="97"/>
      <c r="G535" s="98"/>
      <c r="H535" s="223">
        <f t="shared" si="51"/>
        <v>0</v>
      </c>
      <c r="I535" s="223">
        <f t="shared" si="52"/>
        <v>0</v>
      </c>
      <c r="J535" s="223">
        <f t="shared" si="53"/>
        <v>0</v>
      </c>
    </row>
    <row r="536" spans="1:10" ht="36" customHeight="1" x14ac:dyDescent="0.2">
      <c r="A536" s="13">
        <v>6</v>
      </c>
      <c r="B536" s="231" t="s">
        <v>570</v>
      </c>
      <c r="C536" s="13">
        <v>100</v>
      </c>
      <c r="D536" s="13" t="s">
        <v>5</v>
      </c>
      <c r="E536" s="97"/>
      <c r="F536" s="97"/>
      <c r="G536" s="98"/>
      <c r="H536" s="223">
        <f t="shared" si="51"/>
        <v>0</v>
      </c>
      <c r="I536" s="223">
        <f t="shared" si="52"/>
        <v>0</v>
      </c>
      <c r="J536" s="223">
        <f t="shared" si="53"/>
        <v>0</v>
      </c>
    </row>
    <row r="537" spans="1:10" ht="33" x14ac:dyDescent="0.2">
      <c r="A537" s="13">
        <v>7</v>
      </c>
      <c r="B537" s="231" t="s">
        <v>571</v>
      </c>
      <c r="C537" s="13">
        <v>100</v>
      </c>
      <c r="D537" s="13" t="s">
        <v>5</v>
      </c>
      <c r="E537" s="97"/>
      <c r="F537" s="97"/>
      <c r="G537" s="98"/>
      <c r="H537" s="223">
        <f t="shared" si="51"/>
        <v>0</v>
      </c>
      <c r="I537" s="223">
        <f t="shared" si="52"/>
        <v>0</v>
      </c>
      <c r="J537" s="223">
        <f t="shared" si="53"/>
        <v>0</v>
      </c>
    </row>
    <row r="538" spans="1:10" ht="33" x14ac:dyDescent="0.2">
      <c r="A538" s="13">
        <v>8</v>
      </c>
      <c r="B538" s="231" t="s">
        <v>572</v>
      </c>
      <c r="C538" s="13">
        <v>100</v>
      </c>
      <c r="D538" s="13" t="s">
        <v>5</v>
      </c>
      <c r="E538" s="97"/>
      <c r="F538" s="97"/>
      <c r="G538" s="98"/>
      <c r="H538" s="223">
        <f t="shared" si="51"/>
        <v>0</v>
      </c>
      <c r="I538" s="223">
        <f t="shared" si="52"/>
        <v>0</v>
      </c>
      <c r="J538" s="223">
        <f t="shared" si="53"/>
        <v>0</v>
      </c>
    </row>
    <row r="539" spans="1:10" ht="33" x14ac:dyDescent="0.2">
      <c r="A539" s="13">
        <v>9</v>
      </c>
      <c r="B539" s="137" t="s">
        <v>195</v>
      </c>
      <c r="C539" s="13">
        <v>50</v>
      </c>
      <c r="D539" s="13" t="s">
        <v>5</v>
      </c>
      <c r="E539" s="97"/>
      <c r="F539" s="97"/>
      <c r="G539" s="98"/>
      <c r="H539" s="223">
        <f t="shared" si="51"/>
        <v>0</v>
      </c>
      <c r="I539" s="223">
        <f t="shared" si="52"/>
        <v>0</v>
      </c>
      <c r="J539" s="223">
        <f t="shared" si="53"/>
        <v>0</v>
      </c>
    </row>
    <row r="540" spans="1:10" ht="16.5" x14ac:dyDescent="0.2">
      <c r="A540" s="5"/>
      <c r="B540" s="95" t="s">
        <v>350</v>
      </c>
      <c r="C540" s="3"/>
      <c r="D540" s="4" t="s">
        <v>3</v>
      </c>
      <c r="E540" s="4" t="s">
        <v>3</v>
      </c>
      <c r="F540" s="4"/>
      <c r="G540" s="4" t="s">
        <v>3</v>
      </c>
      <c r="H540" s="201">
        <f>SUM(H531:H539)</f>
        <v>0</v>
      </c>
      <c r="I540" s="201">
        <f>SUM(I531:I539)</f>
        <v>0</v>
      </c>
      <c r="J540" s="201">
        <f>SUM(J531:J539)</f>
        <v>0</v>
      </c>
    </row>
    <row r="541" spans="1:10" ht="12.75" customHeight="1" x14ac:dyDescent="0.2">
      <c r="A541" s="71"/>
      <c r="B541" s="71"/>
      <c r="C541" s="71"/>
      <c r="F541" s="36"/>
      <c r="G541" s="72"/>
      <c r="H541" s="71"/>
      <c r="I541" s="71"/>
      <c r="J541" s="71"/>
    </row>
    <row r="542" spans="1:10" ht="12.75" customHeight="1" x14ac:dyDescent="0.25">
      <c r="A542" s="120" t="s">
        <v>130</v>
      </c>
      <c r="B542" s="120"/>
      <c r="C542" s="121"/>
      <c r="D542" s="116"/>
      <c r="E542" s="117"/>
      <c r="F542" s="117"/>
      <c r="G542" s="122" t="s">
        <v>4</v>
      </c>
      <c r="H542" s="71"/>
      <c r="I542" s="71"/>
      <c r="J542" s="71"/>
    </row>
    <row r="543" spans="1:10" ht="12.75" customHeight="1" x14ac:dyDescent="0.2">
      <c r="A543" s="71"/>
      <c r="B543" s="71"/>
      <c r="C543" s="71"/>
      <c r="F543" s="36"/>
      <c r="G543" s="72"/>
      <c r="H543" s="71"/>
      <c r="I543" s="71"/>
      <c r="J543" s="71"/>
    </row>
    <row r="544" spans="1:10" ht="12.75" customHeight="1" x14ac:dyDescent="0.2">
      <c r="A544" s="71"/>
      <c r="B544" s="71"/>
      <c r="C544" s="71"/>
      <c r="F544" s="36"/>
      <c r="G544" s="72"/>
      <c r="H544" s="71"/>
      <c r="I544" s="71"/>
      <c r="J544" s="71"/>
    </row>
    <row r="545" spans="1:10" ht="12.75" customHeight="1" x14ac:dyDescent="0.2">
      <c r="A545" s="71"/>
      <c r="B545" s="71"/>
      <c r="C545" s="71"/>
      <c r="F545" s="36"/>
      <c r="G545" s="72"/>
      <c r="H545" s="71"/>
      <c r="I545" s="71"/>
      <c r="J545" s="71"/>
    </row>
    <row r="546" spans="1:10" ht="12.75" customHeight="1" x14ac:dyDescent="0.2">
      <c r="A546" s="71"/>
      <c r="B546" s="71"/>
      <c r="C546" s="71"/>
      <c r="F546" s="36"/>
      <c r="G546" s="72"/>
      <c r="H546" s="71"/>
      <c r="I546" s="71"/>
      <c r="J546" s="71"/>
    </row>
    <row r="547" spans="1:10" ht="12.75" customHeight="1" x14ac:dyDescent="0.2">
      <c r="A547" s="71"/>
      <c r="B547" s="71"/>
      <c r="C547" s="71"/>
      <c r="F547" s="36"/>
      <c r="G547" s="72"/>
      <c r="H547" s="71"/>
      <c r="I547" s="71"/>
      <c r="J547" s="71"/>
    </row>
    <row r="548" spans="1:10" ht="12.75" customHeight="1" x14ac:dyDescent="0.2">
      <c r="A548" s="71"/>
      <c r="B548" s="71"/>
      <c r="C548" s="71"/>
      <c r="F548" s="36"/>
      <c r="G548" s="72"/>
      <c r="H548" s="71"/>
      <c r="I548" s="71"/>
      <c r="J548" s="71"/>
    </row>
    <row r="549" spans="1:10" ht="12.75" customHeight="1" x14ac:dyDescent="0.2">
      <c r="A549" s="71"/>
      <c r="B549" s="71"/>
      <c r="C549" s="71"/>
      <c r="F549" s="36"/>
      <c r="G549" s="72"/>
      <c r="H549" s="71"/>
      <c r="I549" s="71"/>
      <c r="J549" s="71"/>
    </row>
    <row r="550" spans="1:10" ht="12.75" customHeight="1" x14ac:dyDescent="0.3">
      <c r="A550" s="71"/>
      <c r="B550" s="71"/>
      <c r="C550" s="71"/>
      <c r="F550" s="36"/>
      <c r="G550" s="69"/>
      <c r="H550" s="71"/>
      <c r="I550" s="71"/>
      <c r="J550" s="71"/>
    </row>
    <row r="551" spans="1:10" ht="14.25" x14ac:dyDescent="0.2">
      <c r="A551" s="32"/>
      <c r="B551" s="32"/>
      <c r="C551" s="17"/>
      <c r="D551" s="17"/>
      <c r="E551" s="32"/>
      <c r="F551" s="32"/>
      <c r="G551" s="32"/>
      <c r="H551" s="32"/>
      <c r="I551" s="32"/>
      <c r="J551" s="32"/>
    </row>
    <row r="552" spans="1:10" ht="12.75" customHeight="1" x14ac:dyDescent="0.25">
      <c r="A552" s="113"/>
      <c r="B552" s="114"/>
      <c r="C552" s="115"/>
      <c r="D552" s="116"/>
      <c r="E552" s="117"/>
      <c r="F552" s="117"/>
      <c r="G552" s="117"/>
      <c r="H552" s="117"/>
      <c r="I552" s="117"/>
      <c r="J552" s="117"/>
    </row>
    <row r="553" spans="1:10" ht="13.5" x14ac:dyDescent="0.25">
      <c r="A553" s="119"/>
      <c r="B553" s="119"/>
      <c r="C553" s="119"/>
      <c r="D553" s="119"/>
      <c r="E553" s="119"/>
      <c r="F553" s="119"/>
      <c r="G553" s="119"/>
      <c r="H553" s="119"/>
      <c r="I553" s="119"/>
      <c r="J553" s="119"/>
    </row>
    <row r="554" spans="1:10" ht="13.5" x14ac:dyDescent="0.25">
      <c r="A554" s="120"/>
      <c r="B554" s="120"/>
      <c r="C554" s="121"/>
      <c r="D554" s="116"/>
      <c r="E554" s="117"/>
      <c r="F554" s="117"/>
      <c r="G554" s="122"/>
      <c r="H554" s="117"/>
      <c r="I554" s="117"/>
      <c r="J554" s="117"/>
    </row>
    <row r="555" spans="1:10" ht="16.5" customHeight="1" x14ac:dyDescent="0.2">
      <c r="A555" s="123"/>
      <c r="B555" s="123"/>
      <c r="C555" s="123"/>
      <c r="D555" s="124"/>
      <c r="E555" s="124"/>
      <c r="F555" s="124"/>
      <c r="G555" s="125"/>
      <c r="H555" s="123"/>
      <c r="I555" s="123"/>
      <c r="J555" s="123"/>
    </row>
    <row r="556" spans="1:10" x14ac:dyDescent="0.2">
      <c r="A556" s="123"/>
      <c r="B556" s="123"/>
      <c r="C556" s="123"/>
      <c r="D556" s="124"/>
      <c r="E556" s="124"/>
      <c r="F556" s="124"/>
      <c r="G556" s="125"/>
      <c r="H556" s="123"/>
      <c r="I556" s="123"/>
      <c r="J556" s="123"/>
    </row>
    <row r="557" spans="1:10" ht="12.75" customHeight="1" x14ac:dyDescent="0.2">
      <c r="A557" s="71"/>
      <c r="B557" s="71"/>
      <c r="C557" s="71"/>
      <c r="F557" s="36"/>
      <c r="G557" s="72"/>
      <c r="H557" s="71"/>
      <c r="I557" s="71"/>
      <c r="J557" s="71"/>
    </row>
    <row r="558" spans="1:10" x14ac:dyDescent="0.2">
      <c r="A558" s="71"/>
      <c r="B558" s="71"/>
      <c r="C558" s="71"/>
      <c r="F558" s="36"/>
      <c r="G558" s="72"/>
      <c r="H558" s="71"/>
      <c r="I558" s="71"/>
      <c r="J558" s="71"/>
    </row>
    <row r="559" spans="1:10" x14ac:dyDescent="0.2">
      <c r="A559" s="71"/>
      <c r="B559" s="71"/>
      <c r="C559" s="71"/>
      <c r="F559" s="36"/>
      <c r="G559" s="72"/>
      <c r="H559" s="71"/>
      <c r="I559" s="71"/>
      <c r="J559" s="71"/>
    </row>
    <row r="560" spans="1:10" ht="16.5" x14ac:dyDescent="0.3">
      <c r="A560" s="30"/>
      <c r="B560" s="30"/>
      <c r="C560" s="15"/>
      <c r="D560" s="16"/>
      <c r="E560" s="61"/>
      <c r="F560" s="61"/>
      <c r="G560" s="61"/>
      <c r="H560" s="61"/>
      <c r="I560" s="61"/>
      <c r="J560" s="61"/>
    </row>
    <row r="561" spans="1:10" ht="16.5" x14ac:dyDescent="0.3">
      <c r="A561" s="30"/>
      <c r="B561" s="30"/>
      <c r="C561" s="2"/>
      <c r="D561" s="2"/>
      <c r="E561" s="30"/>
      <c r="F561" s="30"/>
      <c r="G561" s="30"/>
      <c r="H561" s="30"/>
      <c r="I561" s="30"/>
      <c r="J561" s="30"/>
    </row>
    <row r="562" spans="1:10" ht="16.5" x14ac:dyDescent="0.3">
      <c r="A562" s="61" t="s">
        <v>431</v>
      </c>
      <c r="B562" s="61"/>
      <c r="C562" s="61"/>
      <c r="D562" s="61"/>
      <c r="E562" s="61"/>
      <c r="F562" s="61"/>
      <c r="G562" s="61"/>
      <c r="H562" s="61"/>
      <c r="I562" s="61"/>
      <c r="J562" s="61"/>
    </row>
    <row r="563" spans="1:10" ht="16.5" x14ac:dyDescent="0.3">
      <c r="A563" s="30"/>
      <c r="B563" s="30"/>
      <c r="C563" s="2"/>
      <c r="D563" s="2"/>
      <c r="E563" s="30"/>
      <c r="F563" s="30"/>
      <c r="G563" s="69">
        <f>$D$8</f>
        <v>0</v>
      </c>
      <c r="H563" s="30"/>
      <c r="I563" s="30"/>
      <c r="J563" s="30"/>
    </row>
    <row r="564" spans="1:10" ht="54" x14ac:dyDescent="0.2">
      <c r="A564" s="62" t="s">
        <v>2</v>
      </c>
      <c r="B564" s="62" t="s">
        <v>0</v>
      </c>
      <c r="C564" s="63" t="s">
        <v>1</v>
      </c>
      <c r="D564" s="63" t="s">
        <v>216</v>
      </c>
      <c r="E564" s="64" t="s">
        <v>456</v>
      </c>
      <c r="F564" s="64" t="s">
        <v>457</v>
      </c>
      <c r="G564" s="64" t="s">
        <v>212</v>
      </c>
      <c r="H564" s="64" t="s">
        <v>213</v>
      </c>
      <c r="I564" s="64" t="s">
        <v>214</v>
      </c>
      <c r="J564" s="64" t="s">
        <v>215</v>
      </c>
    </row>
    <row r="565" spans="1:10" ht="13.5" x14ac:dyDescent="0.2">
      <c r="A565" s="62">
        <v>1</v>
      </c>
      <c r="B565" s="62">
        <v>2</v>
      </c>
      <c r="C565" s="63"/>
      <c r="D565" s="63">
        <v>4</v>
      </c>
      <c r="E565" s="63">
        <v>5</v>
      </c>
      <c r="F565" s="63" t="s">
        <v>458</v>
      </c>
      <c r="G565" s="63">
        <v>6</v>
      </c>
      <c r="H565" s="63" t="s">
        <v>127</v>
      </c>
      <c r="I565" s="64" t="s">
        <v>128</v>
      </c>
      <c r="J565" s="63" t="s">
        <v>129</v>
      </c>
    </row>
    <row r="566" spans="1:10" ht="16.5" x14ac:dyDescent="0.2">
      <c r="A566" s="65" t="s">
        <v>351</v>
      </c>
      <c r="B566" s="73"/>
      <c r="C566" s="73">
        <v>0</v>
      </c>
      <c r="D566" s="73"/>
      <c r="E566" s="73"/>
      <c r="F566" s="73"/>
      <c r="G566" s="73"/>
      <c r="H566" s="73"/>
      <c r="I566" s="73"/>
      <c r="J566" s="73"/>
    </row>
    <row r="567" spans="1:10" ht="16.5" x14ac:dyDescent="0.2">
      <c r="A567" s="5">
        <v>1</v>
      </c>
      <c r="B567" s="5" t="s">
        <v>196</v>
      </c>
      <c r="C567" s="80">
        <v>3000</v>
      </c>
      <c r="D567" s="13" t="s">
        <v>7</v>
      </c>
      <c r="E567" s="8"/>
      <c r="F567" s="8"/>
      <c r="G567" s="79"/>
      <c r="H567" s="223">
        <f>ROUND(C567*G567,2)</f>
        <v>0</v>
      </c>
      <c r="I567" s="223">
        <f>ROUND(H567*0.095,2)</f>
        <v>0</v>
      </c>
      <c r="J567" s="223">
        <f>H567+I567</f>
        <v>0</v>
      </c>
    </row>
    <row r="568" spans="1:10" ht="16.5" x14ac:dyDescent="0.2">
      <c r="A568" s="5">
        <v>2</v>
      </c>
      <c r="B568" s="5" t="s">
        <v>197</v>
      </c>
      <c r="C568" s="80">
        <v>3000</v>
      </c>
      <c r="D568" s="13" t="s">
        <v>7</v>
      </c>
      <c r="E568" s="8"/>
      <c r="F568" s="8"/>
      <c r="G568" s="79"/>
      <c r="H568" s="223">
        <f t="shared" ref="H568:H574" si="54">ROUND(C568*G568,2)</f>
        <v>0</v>
      </c>
      <c r="I568" s="223">
        <f t="shared" ref="I568:I574" si="55">ROUND(H568*0.095,2)</f>
        <v>0</v>
      </c>
      <c r="J568" s="223">
        <f t="shared" ref="J568:J574" si="56">H568+I568</f>
        <v>0</v>
      </c>
    </row>
    <row r="569" spans="1:10" ht="16.5" x14ac:dyDescent="0.2">
      <c r="A569" s="5">
        <v>3</v>
      </c>
      <c r="B569" s="74" t="s">
        <v>242</v>
      </c>
      <c r="C569" s="80">
        <v>3000</v>
      </c>
      <c r="D569" s="13" t="s">
        <v>7</v>
      </c>
      <c r="E569" s="8"/>
      <c r="F569" s="8"/>
      <c r="G569" s="79"/>
      <c r="H569" s="223">
        <f t="shared" si="54"/>
        <v>0</v>
      </c>
      <c r="I569" s="223">
        <f t="shared" si="55"/>
        <v>0</v>
      </c>
      <c r="J569" s="223">
        <f t="shared" si="56"/>
        <v>0</v>
      </c>
    </row>
    <row r="570" spans="1:10" ht="16.5" x14ac:dyDescent="0.2">
      <c r="A570" s="5">
        <v>4</v>
      </c>
      <c r="B570" s="202" t="s">
        <v>526</v>
      </c>
      <c r="C570" s="80">
        <v>3000</v>
      </c>
      <c r="D570" s="13" t="s">
        <v>7</v>
      </c>
      <c r="E570" s="8"/>
      <c r="F570" s="8"/>
      <c r="G570" s="79"/>
      <c r="H570" s="223">
        <f t="shared" si="54"/>
        <v>0</v>
      </c>
      <c r="I570" s="223">
        <f t="shared" si="55"/>
        <v>0</v>
      </c>
      <c r="J570" s="223">
        <f t="shared" si="56"/>
        <v>0</v>
      </c>
    </row>
    <row r="571" spans="1:10" ht="16.5" x14ac:dyDescent="0.2">
      <c r="A571" s="5">
        <v>5</v>
      </c>
      <c r="B571" s="74" t="s">
        <v>241</v>
      </c>
      <c r="C571" s="80">
        <v>150</v>
      </c>
      <c r="D571" s="13" t="s">
        <v>7</v>
      </c>
      <c r="E571" s="8"/>
      <c r="F571" s="8"/>
      <c r="G571" s="79"/>
      <c r="H571" s="223">
        <f t="shared" si="54"/>
        <v>0</v>
      </c>
      <c r="I571" s="223">
        <f t="shared" si="55"/>
        <v>0</v>
      </c>
      <c r="J571" s="223">
        <f t="shared" si="56"/>
        <v>0</v>
      </c>
    </row>
    <row r="572" spans="1:10" ht="16.5" x14ac:dyDescent="0.2">
      <c r="A572" s="5">
        <v>6</v>
      </c>
      <c r="B572" s="74" t="s">
        <v>198</v>
      </c>
      <c r="C572" s="80">
        <v>150</v>
      </c>
      <c r="D572" s="13" t="s">
        <v>7</v>
      </c>
      <c r="E572" s="8"/>
      <c r="F572" s="8"/>
      <c r="G572" s="79"/>
      <c r="H572" s="223">
        <f t="shared" si="54"/>
        <v>0</v>
      </c>
      <c r="I572" s="223">
        <f t="shared" si="55"/>
        <v>0</v>
      </c>
      <c r="J572" s="223">
        <f t="shared" si="56"/>
        <v>0</v>
      </c>
    </row>
    <row r="573" spans="1:10" ht="16.5" x14ac:dyDescent="0.2">
      <c r="A573" s="5">
        <v>7</v>
      </c>
      <c r="B573" s="74" t="s">
        <v>199</v>
      </c>
      <c r="C573" s="80">
        <v>150</v>
      </c>
      <c r="D573" s="13" t="s">
        <v>7</v>
      </c>
      <c r="E573" s="8"/>
      <c r="F573" s="8"/>
      <c r="G573" s="79"/>
      <c r="H573" s="223">
        <f t="shared" si="54"/>
        <v>0</v>
      </c>
      <c r="I573" s="223">
        <f t="shared" si="55"/>
        <v>0</v>
      </c>
      <c r="J573" s="223">
        <f t="shared" si="56"/>
        <v>0</v>
      </c>
    </row>
    <row r="574" spans="1:10" ht="16.5" x14ac:dyDescent="0.2">
      <c r="A574" s="5">
        <v>8</v>
      </c>
      <c r="B574" s="74" t="s">
        <v>332</v>
      </c>
      <c r="C574" s="80">
        <v>15000</v>
      </c>
      <c r="D574" s="13" t="s">
        <v>7</v>
      </c>
      <c r="E574" s="8"/>
      <c r="F574" s="8"/>
      <c r="G574" s="79"/>
      <c r="H574" s="223">
        <f t="shared" si="54"/>
        <v>0</v>
      </c>
      <c r="I574" s="223">
        <f t="shared" si="55"/>
        <v>0</v>
      </c>
      <c r="J574" s="223">
        <f t="shared" si="56"/>
        <v>0</v>
      </c>
    </row>
    <row r="575" spans="1:10" ht="16.5" x14ac:dyDescent="0.2">
      <c r="A575" s="5"/>
      <c r="B575" s="83" t="s">
        <v>234</v>
      </c>
      <c r="C575" s="3"/>
      <c r="D575" s="4" t="s">
        <v>3</v>
      </c>
      <c r="E575" s="4" t="s">
        <v>3</v>
      </c>
      <c r="F575" s="4"/>
      <c r="G575" s="4" t="s">
        <v>3</v>
      </c>
      <c r="H575" s="201">
        <f>SUM(H567:H574)</f>
        <v>0</v>
      </c>
      <c r="I575" s="201">
        <f>SUM(I567:I574)</f>
        <v>0</v>
      </c>
      <c r="J575" s="228">
        <f>SUM(J567:J574)</f>
        <v>0</v>
      </c>
    </row>
    <row r="576" spans="1:10" x14ac:dyDescent="0.2">
      <c r="A576" s="71"/>
      <c r="B576" s="71"/>
      <c r="C576" s="71"/>
      <c r="F576" s="36"/>
      <c r="G576" s="72"/>
      <c r="H576" s="71"/>
      <c r="I576" s="71"/>
      <c r="J576" s="71"/>
    </row>
    <row r="577" spans="1:10" ht="16.5" customHeight="1" x14ac:dyDescent="0.25">
      <c r="A577" s="120" t="s">
        <v>130</v>
      </c>
      <c r="B577" s="120"/>
      <c r="C577" s="121"/>
      <c r="D577" s="116"/>
      <c r="E577" s="117"/>
      <c r="F577" s="117"/>
      <c r="G577" s="122" t="s">
        <v>4</v>
      </c>
      <c r="H577" s="71"/>
      <c r="I577" s="71"/>
      <c r="J577" s="71"/>
    </row>
    <row r="578" spans="1:10" ht="13.5" x14ac:dyDescent="0.25">
      <c r="A578" s="120"/>
      <c r="B578" s="120"/>
      <c r="C578" s="121"/>
      <c r="D578" s="116"/>
      <c r="E578" s="117"/>
      <c r="F578" s="117"/>
      <c r="G578" s="122"/>
      <c r="H578" s="71"/>
      <c r="I578" s="71"/>
      <c r="J578" s="71"/>
    </row>
    <row r="579" spans="1:10" ht="13.5" x14ac:dyDescent="0.25">
      <c r="A579" s="120"/>
      <c r="B579" s="120"/>
      <c r="C579" s="121"/>
      <c r="D579" s="116"/>
      <c r="E579" s="117"/>
      <c r="F579" s="117"/>
      <c r="G579" s="122"/>
      <c r="H579" s="71"/>
      <c r="I579" s="71"/>
      <c r="J579" s="71"/>
    </row>
    <row r="580" spans="1:10" ht="13.5" x14ac:dyDescent="0.25">
      <c r="A580" s="120"/>
      <c r="B580" s="120"/>
      <c r="C580" s="121"/>
      <c r="D580" s="116"/>
      <c r="E580" s="117"/>
      <c r="F580" s="117"/>
      <c r="G580" s="122"/>
      <c r="H580" s="71"/>
      <c r="I580" s="71"/>
      <c r="J580" s="71"/>
    </row>
    <row r="581" spans="1:10" x14ac:dyDescent="0.2">
      <c r="A581" s="71"/>
      <c r="B581" s="71"/>
      <c r="C581" s="71"/>
      <c r="F581" s="36"/>
      <c r="G581" s="72"/>
      <c r="H581" s="71"/>
      <c r="I581" s="71"/>
      <c r="J581" s="71"/>
    </row>
    <row r="582" spans="1:10" x14ac:dyDescent="0.2">
      <c r="A582" s="71"/>
      <c r="B582" s="71"/>
      <c r="C582" s="71"/>
      <c r="F582" s="36"/>
      <c r="G582" s="72"/>
      <c r="H582" s="71"/>
      <c r="I582" s="71"/>
      <c r="J582" s="71"/>
    </row>
    <row r="583" spans="1:10" x14ac:dyDescent="0.2">
      <c r="A583" s="71"/>
      <c r="B583" s="71"/>
      <c r="C583" s="71"/>
      <c r="F583" s="36"/>
      <c r="G583" s="72"/>
      <c r="H583" s="71"/>
      <c r="I583" s="71"/>
      <c r="J583" s="71"/>
    </row>
    <row r="584" spans="1:10" ht="16.5" customHeight="1" x14ac:dyDescent="0.2">
      <c r="A584" s="71"/>
      <c r="B584" s="71"/>
      <c r="C584" s="71"/>
      <c r="F584" s="36"/>
      <c r="G584" s="72"/>
      <c r="H584" s="71"/>
      <c r="I584" s="71"/>
      <c r="J584" s="71"/>
    </row>
    <row r="585" spans="1:10" ht="16.5" x14ac:dyDescent="0.3">
      <c r="A585" s="71"/>
      <c r="B585" s="71"/>
      <c r="C585" s="71"/>
      <c r="F585" s="36"/>
      <c r="G585" s="69">
        <f>$D$8</f>
        <v>0</v>
      </c>
      <c r="H585" s="71"/>
      <c r="I585" s="71"/>
      <c r="J585" s="71"/>
    </row>
    <row r="586" spans="1:10" ht="54" x14ac:dyDescent="0.2">
      <c r="A586" s="62" t="s">
        <v>2</v>
      </c>
      <c r="B586" s="62" t="s">
        <v>0</v>
      </c>
      <c r="C586" s="63" t="s">
        <v>1</v>
      </c>
      <c r="D586" s="63" t="s">
        <v>216</v>
      </c>
      <c r="E586" s="64" t="s">
        <v>456</v>
      </c>
      <c r="F586" s="64" t="s">
        <v>457</v>
      </c>
      <c r="G586" s="64" t="s">
        <v>212</v>
      </c>
      <c r="H586" s="64" t="s">
        <v>213</v>
      </c>
      <c r="I586" s="64" t="s">
        <v>214</v>
      </c>
      <c r="J586" s="64" t="s">
        <v>215</v>
      </c>
    </row>
    <row r="587" spans="1:10" ht="13.5" x14ac:dyDescent="0.2">
      <c r="A587" s="62">
        <v>1</v>
      </c>
      <c r="B587" s="62">
        <v>2</v>
      </c>
      <c r="C587" s="63"/>
      <c r="D587" s="63">
        <v>4</v>
      </c>
      <c r="E587" s="63">
        <v>5</v>
      </c>
      <c r="F587" s="63" t="s">
        <v>458</v>
      </c>
      <c r="G587" s="63">
        <v>6</v>
      </c>
      <c r="H587" s="63" t="s">
        <v>127</v>
      </c>
      <c r="I587" s="64" t="s">
        <v>128</v>
      </c>
      <c r="J587" s="63" t="s">
        <v>129</v>
      </c>
    </row>
    <row r="588" spans="1:10" ht="16.5" x14ac:dyDescent="0.2">
      <c r="A588" s="65" t="s">
        <v>352</v>
      </c>
      <c r="B588" s="73"/>
      <c r="C588" s="73">
        <v>0</v>
      </c>
      <c r="D588" s="73"/>
      <c r="E588" s="73"/>
      <c r="F588" s="73"/>
      <c r="G588" s="73"/>
      <c r="H588" s="73"/>
      <c r="I588" s="73"/>
      <c r="J588" s="73"/>
    </row>
    <row r="589" spans="1:10" ht="16.5" x14ac:dyDescent="0.2">
      <c r="A589" s="5">
        <v>1</v>
      </c>
      <c r="B589" s="5" t="s">
        <v>200</v>
      </c>
      <c r="C589" s="80">
        <v>120</v>
      </c>
      <c r="D589" s="13" t="s">
        <v>7</v>
      </c>
      <c r="E589" s="97"/>
      <c r="F589" s="97"/>
      <c r="G589" s="98"/>
      <c r="H589" s="223">
        <f>ROUND(C589*G589,2)</f>
        <v>0</v>
      </c>
      <c r="I589" s="223">
        <f>ROUND(H589*0.095,2)</f>
        <v>0</v>
      </c>
      <c r="J589" s="223">
        <f>H589+I589</f>
        <v>0</v>
      </c>
    </row>
    <row r="590" spans="1:10" ht="16.5" x14ac:dyDescent="0.2">
      <c r="A590" s="5">
        <v>2</v>
      </c>
      <c r="B590" s="5" t="s">
        <v>201</v>
      </c>
      <c r="C590" s="80">
        <v>90</v>
      </c>
      <c r="D590" s="13" t="s">
        <v>7</v>
      </c>
      <c r="E590" s="97"/>
      <c r="F590" s="97"/>
      <c r="G590" s="98"/>
      <c r="H590" s="223">
        <f t="shared" ref="H590:H593" si="57">ROUND(C590*G590,2)</f>
        <v>0</v>
      </c>
      <c r="I590" s="223">
        <f t="shared" ref="I590:I593" si="58">ROUND(H590*0.095,2)</f>
        <v>0</v>
      </c>
      <c r="J590" s="223">
        <f t="shared" ref="J590:J593" si="59">H590+I590</f>
        <v>0</v>
      </c>
    </row>
    <row r="591" spans="1:10" ht="16.5" x14ac:dyDescent="0.2">
      <c r="A591" s="5">
        <v>3</v>
      </c>
      <c r="B591" s="5" t="s">
        <v>202</v>
      </c>
      <c r="C591" s="80">
        <v>9000</v>
      </c>
      <c r="D591" s="13" t="s">
        <v>7</v>
      </c>
      <c r="E591" s="97"/>
      <c r="F591" s="97"/>
      <c r="G591" s="98"/>
      <c r="H591" s="223">
        <f t="shared" si="57"/>
        <v>0</v>
      </c>
      <c r="I591" s="223">
        <f t="shared" si="58"/>
        <v>0</v>
      </c>
      <c r="J591" s="223">
        <f t="shared" si="59"/>
        <v>0</v>
      </c>
    </row>
    <row r="592" spans="1:10" ht="33" x14ac:dyDescent="0.2">
      <c r="A592" s="5">
        <v>4</v>
      </c>
      <c r="B592" s="229" t="s">
        <v>528</v>
      </c>
      <c r="C592" s="80">
        <v>3000</v>
      </c>
      <c r="D592" s="13" t="s">
        <v>7</v>
      </c>
      <c r="E592" s="97"/>
      <c r="F592" s="97"/>
      <c r="G592" s="98"/>
      <c r="H592" s="223">
        <f t="shared" si="57"/>
        <v>0</v>
      </c>
      <c r="I592" s="223">
        <f t="shared" si="58"/>
        <v>0</v>
      </c>
      <c r="J592" s="223">
        <f t="shared" si="59"/>
        <v>0</v>
      </c>
    </row>
    <row r="593" spans="1:10" ht="16.5" x14ac:dyDescent="0.2">
      <c r="A593" s="5">
        <v>5</v>
      </c>
      <c r="B593" s="5" t="s">
        <v>203</v>
      </c>
      <c r="C593" s="80">
        <v>6000</v>
      </c>
      <c r="D593" s="13" t="s">
        <v>7</v>
      </c>
      <c r="E593" s="97"/>
      <c r="F593" s="97"/>
      <c r="G593" s="98"/>
      <c r="H593" s="223">
        <f t="shared" si="57"/>
        <v>0</v>
      </c>
      <c r="I593" s="223">
        <f t="shared" si="58"/>
        <v>0</v>
      </c>
      <c r="J593" s="223">
        <f t="shared" si="59"/>
        <v>0</v>
      </c>
    </row>
    <row r="594" spans="1:10" ht="12.75" customHeight="1" x14ac:dyDescent="0.2">
      <c r="A594" s="5"/>
      <c r="B594" s="83" t="s">
        <v>235</v>
      </c>
      <c r="C594" s="3"/>
      <c r="D594" s="4" t="s">
        <v>3</v>
      </c>
      <c r="E594" s="4" t="s">
        <v>3</v>
      </c>
      <c r="F594" s="4"/>
      <c r="G594" s="4" t="s">
        <v>3</v>
      </c>
      <c r="H594" s="201">
        <f>SUM(H589:H593)</f>
        <v>0</v>
      </c>
      <c r="I594" s="201">
        <f>SUM(I589:I593)</f>
        <v>0</v>
      </c>
      <c r="J594" s="228">
        <f>SUM(J589:J593)</f>
        <v>0</v>
      </c>
    </row>
    <row r="595" spans="1:10" ht="12.75" customHeight="1" x14ac:dyDescent="0.2">
      <c r="A595" s="71"/>
      <c r="B595" s="71"/>
      <c r="C595" s="71"/>
      <c r="F595" s="36"/>
      <c r="G595" s="72"/>
      <c r="H595" s="71"/>
      <c r="I595" s="71"/>
      <c r="J595" s="71"/>
    </row>
    <row r="596" spans="1:10" ht="12.75" customHeight="1" x14ac:dyDescent="0.25">
      <c r="A596" s="120" t="s">
        <v>130</v>
      </c>
      <c r="B596" s="120"/>
      <c r="C596" s="121"/>
      <c r="D596" s="116"/>
      <c r="E596" s="117"/>
      <c r="F596" s="117"/>
      <c r="G596" s="122" t="s">
        <v>4</v>
      </c>
      <c r="H596" s="71"/>
      <c r="I596" s="71"/>
      <c r="J596" s="71"/>
    </row>
    <row r="597" spans="1:10" ht="12.75" customHeight="1" x14ac:dyDescent="0.2">
      <c r="A597" s="71"/>
      <c r="B597" s="71"/>
      <c r="C597" s="71"/>
      <c r="F597" s="36"/>
      <c r="G597" s="72"/>
      <c r="H597" s="71"/>
      <c r="I597" s="71"/>
      <c r="J597" s="71"/>
    </row>
    <row r="598" spans="1:10" ht="12.75" customHeight="1" x14ac:dyDescent="0.2">
      <c r="A598" s="71"/>
      <c r="B598" s="71"/>
      <c r="C598" s="71"/>
      <c r="F598" s="36"/>
      <c r="G598" s="72"/>
      <c r="H598" s="71"/>
      <c r="I598" s="71"/>
      <c r="J598" s="71"/>
    </row>
    <row r="599" spans="1:10" ht="12.75" customHeight="1" x14ac:dyDescent="0.2">
      <c r="A599" s="60"/>
      <c r="B599" s="103"/>
      <c r="C599" s="104"/>
      <c r="D599" s="104"/>
      <c r="E599" s="104"/>
      <c r="F599" s="104"/>
      <c r="G599" s="104"/>
      <c r="H599" s="104"/>
      <c r="I599" s="104"/>
      <c r="J599" s="104"/>
    </row>
    <row r="600" spans="1:10" ht="12.75" customHeight="1" x14ac:dyDescent="0.25">
      <c r="A600" s="113"/>
      <c r="B600" s="114"/>
      <c r="C600" s="115"/>
      <c r="D600" s="116"/>
      <c r="E600" s="117"/>
      <c r="F600" s="117"/>
      <c r="G600" s="117"/>
      <c r="H600" s="117"/>
      <c r="I600" s="117"/>
      <c r="J600" s="117"/>
    </row>
    <row r="601" spans="1:10" ht="12.75" customHeight="1" x14ac:dyDescent="0.25">
      <c r="A601" s="118"/>
      <c r="B601" s="118"/>
      <c r="C601" s="118"/>
      <c r="D601" s="118"/>
      <c r="E601" s="118"/>
      <c r="F601" s="118"/>
      <c r="G601" s="118"/>
      <c r="H601" s="118"/>
      <c r="I601" s="118"/>
      <c r="J601" s="118"/>
    </row>
    <row r="602" spans="1:10" ht="12.75" customHeight="1" x14ac:dyDescent="0.25">
      <c r="A602" s="118"/>
      <c r="B602" s="118"/>
      <c r="C602" s="118"/>
      <c r="D602" s="118"/>
      <c r="E602" s="118"/>
      <c r="F602" s="118"/>
      <c r="G602" s="118"/>
      <c r="H602" s="118"/>
      <c r="I602" s="118"/>
      <c r="J602" s="118"/>
    </row>
    <row r="603" spans="1:10" ht="12.75" customHeight="1" x14ac:dyDescent="0.25">
      <c r="A603" s="118"/>
      <c r="B603" s="118"/>
      <c r="C603" s="118"/>
      <c r="D603" s="118"/>
      <c r="E603" s="118"/>
      <c r="F603" s="118"/>
      <c r="G603" s="118"/>
      <c r="H603" s="118"/>
      <c r="I603" s="118"/>
      <c r="J603" s="118"/>
    </row>
    <row r="604" spans="1:10" ht="13.5" x14ac:dyDescent="0.25">
      <c r="A604" s="118"/>
      <c r="B604" s="118"/>
      <c r="C604" s="118"/>
      <c r="D604" s="118"/>
      <c r="E604" s="118"/>
      <c r="F604" s="118"/>
      <c r="G604" s="118"/>
      <c r="H604" s="118"/>
      <c r="I604" s="118"/>
      <c r="J604" s="118"/>
    </row>
    <row r="605" spans="1:10" ht="12.75" customHeight="1" x14ac:dyDescent="0.25">
      <c r="A605" s="118"/>
      <c r="B605" s="118"/>
      <c r="C605" s="118"/>
      <c r="D605" s="118"/>
      <c r="E605" s="118"/>
      <c r="F605" s="118"/>
      <c r="G605" s="118"/>
      <c r="H605" s="118"/>
      <c r="I605" s="118"/>
      <c r="J605" s="118"/>
    </row>
    <row r="606" spans="1:10" ht="13.5" x14ac:dyDescent="0.25">
      <c r="A606" s="118"/>
      <c r="B606" s="118"/>
      <c r="C606" s="118"/>
      <c r="D606" s="118"/>
      <c r="E606" s="118"/>
      <c r="F606" s="118"/>
      <c r="G606" s="118"/>
      <c r="H606" s="118"/>
      <c r="I606" s="118"/>
      <c r="J606" s="118"/>
    </row>
    <row r="607" spans="1:10" ht="13.5" x14ac:dyDescent="0.25">
      <c r="A607" s="118"/>
      <c r="B607" s="118"/>
      <c r="C607" s="118"/>
      <c r="D607" s="118"/>
      <c r="E607" s="118"/>
      <c r="F607" s="118"/>
      <c r="G607" s="118"/>
      <c r="H607" s="118"/>
      <c r="I607" s="118"/>
      <c r="J607" s="118"/>
    </row>
    <row r="608" spans="1:10" ht="13.5" x14ac:dyDescent="0.25">
      <c r="A608" s="118"/>
      <c r="B608" s="118"/>
      <c r="C608" s="118"/>
      <c r="D608" s="118"/>
      <c r="E608" s="118"/>
      <c r="F608" s="118"/>
      <c r="G608" s="118"/>
      <c r="H608" s="118"/>
      <c r="I608" s="118"/>
      <c r="J608" s="118"/>
    </row>
    <row r="609" spans="1:10" ht="13.5" x14ac:dyDescent="0.25">
      <c r="A609" s="118"/>
      <c r="B609" s="118"/>
      <c r="C609" s="118"/>
      <c r="D609" s="118"/>
      <c r="E609" s="118"/>
      <c r="F609" s="118"/>
      <c r="G609" s="118"/>
      <c r="H609" s="118"/>
      <c r="I609" s="118"/>
      <c r="J609" s="118"/>
    </row>
    <row r="610" spans="1:10" ht="13.5" x14ac:dyDescent="0.25">
      <c r="A610" s="119"/>
      <c r="B610" s="119"/>
      <c r="C610" s="119"/>
      <c r="D610" s="119"/>
      <c r="E610" s="119"/>
      <c r="F610" s="119"/>
      <c r="G610" s="119"/>
      <c r="H610" s="119"/>
      <c r="I610" s="119"/>
      <c r="J610" s="119"/>
    </row>
    <row r="611" spans="1:10" ht="13.5" x14ac:dyDescent="0.25">
      <c r="A611" s="120"/>
      <c r="B611" s="120"/>
      <c r="C611" s="121"/>
      <c r="D611" s="116"/>
      <c r="E611" s="117"/>
      <c r="F611" s="117"/>
      <c r="G611" s="122"/>
      <c r="H611" s="117"/>
      <c r="I611" s="117"/>
      <c r="J611" s="117"/>
    </row>
    <row r="612" spans="1:10" ht="13.5" x14ac:dyDescent="0.25">
      <c r="A612" s="126"/>
      <c r="B612" s="118"/>
      <c r="C612" s="127"/>
      <c r="D612" s="127"/>
      <c r="E612" s="127"/>
      <c r="F612" s="127"/>
      <c r="G612" s="127"/>
      <c r="H612" s="127"/>
      <c r="I612" s="127"/>
      <c r="J612" s="127"/>
    </row>
    <row r="613" spans="1:10" ht="13.5" x14ac:dyDescent="0.25">
      <c r="A613" s="126"/>
      <c r="B613" s="118"/>
      <c r="C613" s="127"/>
      <c r="D613" s="127"/>
      <c r="E613" s="127"/>
      <c r="F613" s="127"/>
      <c r="G613" s="127"/>
      <c r="H613" s="127"/>
      <c r="I613" s="127"/>
      <c r="J613" s="127"/>
    </row>
    <row r="614" spans="1:10" ht="16.5" x14ac:dyDescent="0.3">
      <c r="A614" s="60"/>
      <c r="B614" s="30"/>
      <c r="C614" s="30"/>
      <c r="D614" s="30"/>
      <c r="E614" s="30"/>
      <c r="F614" s="30"/>
      <c r="G614" s="30"/>
      <c r="H614" s="30"/>
      <c r="I614" s="30"/>
      <c r="J614" s="30"/>
    </row>
    <row r="615" spans="1:10" ht="16.5" x14ac:dyDescent="0.3">
      <c r="A615" s="60"/>
      <c r="B615" s="30"/>
      <c r="C615" s="32"/>
      <c r="D615" s="32"/>
      <c r="E615" s="32"/>
      <c r="F615" s="32"/>
      <c r="G615" s="32"/>
      <c r="H615" s="32"/>
      <c r="I615" s="32"/>
      <c r="J615" s="32"/>
    </row>
    <row r="616" spans="1:10" ht="16.5" x14ac:dyDescent="0.3">
      <c r="A616" s="60"/>
      <c r="B616" s="70"/>
      <c r="C616" s="32"/>
      <c r="D616" s="32"/>
      <c r="E616" s="32"/>
      <c r="F616" s="32"/>
      <c r="G616" s="32"/>
      <c r="H616" s="32"/>
      <c r="I616" s="32"/>
      <c r="J616" s="32"/>
    </row>
    <row r="617" spans="1:10" ht="16.5" x14ac:dyDescent="0.3">
      <c r="A617" s="60"/>
      <c r="B617" s="70"/>
      <c r="C617" s="70"/>
      <c r="D617" s="70"/>
      <c r="E617" s="70"/>
      <c r="F617" s="70"/>
      <c r="G617" s="70"/>
      <c r="H617" s="70"/>
      <c r="I617" s="70"/>
      <c r="J617" s="70"/>
    </row>
    <row r="618" spans="1:10" x14ac:dyDescent="0.2">
      <c r="A618" s="71"/>
      <c r="B618" s="71"/>
      <c r="C618" s="71"/>
      <c r="F618" s="36"/>
      <c r="G618" s="72"/>
      <c r="H618" s="71"/>
      <c r="I618" s="71"/>
      <c r="J618" s="71"/>
    </row>
    <row r="619" spans="1:10" x14ac:dyDescent="0.2">
      <c r="A619" s="71"/>
      <c r="B619" s="71"/>
      <c r="C619" s="71"/>
      <c r="F619" s="36"/>
      <c r="G619" s="72"/>
      <c r="H619" s="71"/>
      <c r="I619" s="71"/>
      <c r="J619" s="71"/>
    </row>
    <row r="620" spans="1:10" ht="16.5" customHeight="1" x14ac:dyDescent="0.3">
      <c r="A620" s="30"/>
      <c r="B620" s="30"/>
      <c r="C620" s="15"/>
      <c r="D620" s="16"/>
      <c r="E620" s="61"/>
      <c r="F620" s="61"/>
      <c r="G620" s="61"/>
      <c r="H620" s="61"/>
      <c r="I620" s="61"/>
      <c r="J620" s="61"/>
    </row>
    <row r="621" spans="1:10" ht="16.5" customHeight="1" x14ac:dyDescent="0.3">
      <c r="A621" s="30"/>
      <c r="B621" s="30"/>
      <c r="C621" s="2"/>
      <c r="D621" s="2"/>
      <c r="E621" s="30"/>
      <c r="F621" s="30"/>
      <c r="G621" s="30"/>
      <c r="H621" s="30"/>
      <c r="I621" s="30"/>
      <c r="J621" s="30"/>
    </row>
    <row r="622" spans="1:10" ht="16.5" x14ac:dyDescent="0.3">
      <c r="A622" s="61" t="s">
        <v>432</v>
      </c>
      <c r="B622" s="61"/>
      <c r="C622" s="61"/>
      <c r="D622" s="61"/>
      <c r="E622" s="61"/>
      <c r="F622" s="61"/>
      <c r="G622" s="61"/>
      <c r="H622" s="61"/>
      <c r="I622" s="61"/>
      <c r="J622" s="61"/>
    </row>
    <row r="623" spans="1:10" ht="16.5" x14ac:dyDescent="0.3">
      <c r="A623" s="30"/>
      <c r="B623" s="30"/>
      <c r="C623" s="2"/>
      <c r="D623" s="2"/>
      <c r="E623" s="30"/>
      <c r="F623" s="30"/>
      <c r="G623" s="69">
        <f>$D$8</f>
        <v>0</v>
      </c>
      <c r="H623" s="30"/>
      <c r="I623" s="30"/>
      <c r="J623" s="30"/>
    </row>
    <row r="624" spans="1:10" ht="54" x14ac:dyDescent="0.2">
      <c r="A624" s="62" t="s">
        <v>2</v>
      </c>
      <c r="B624" s="62" t="s">
        <v>0</v>
      </c>
      <c r="C624" s="63" t="s">
        <v>1</v>
      </c>
      <c r="D624" s="63" t="s">
        <v>216</v>
      </c>
      <c r="E624" s="64" t="s">
        <v>456</v>
      </c>
      <c r="F624" s="64" t="s">
        <v>457</v>
      </c>
      <c r="G624" s="64" t="s">
        <v>212</v>
      </c>
      <c r="H624" s="64" t="s">
        <v>213</v>
      </c>
      <c r="I624" s="64" t="s">
        <v>214</v>
      </c>
      <c r="J624" s="64" t="s">
        <v>215</v>
      </c>
    </row>
    <row r="625" spans="1:10" ht="13.5" x14ac:dyDescent="0.2">
      <c r="A625" s="62">
        <v>1</v>
      </c>
      <c r="B625" s="62">
        <v>2</v>
      </c>
      <c r="C625" s="63"/>
      <c r="D625" s="63">
        <v>4</v>
      </c>
      <c r="E625" s="63">
        <v>5</v>
      </c>
      <c r="F625" s="63" t="s">
        <v>458</v>
      </c>
      <c r="G625" s="63">
        <v>6</v>
      </c>
      <c r="H625" s="63" t="s">
        <v>127</v>
      </c>
      <c r="I625" s="64" t="s">
        <v>128</v>
      </c>
      <c r="J625" s="63" t="s">
        <v>129</v>
      </c>
    </row>
    <row r="626" spans="1:10" ht="16.5" x14ac:dyDescent="0.2">
      <c r="A626" s="65" t="s">
        <v>353</v>
      </c>
      <c r="B626" s="73"/>
      <c r="C626" s="73"/>
      <c r="D626" s="73"/>
      <c r="E626" s="73"/>
      <c r="F626" s="73"/>
      <c r="G626" s="73"/>
      <c r="H626" s="73"/>
      <c r="I626" s="73"/>
      <c r="J626" s="73"/>
    </row>
    <row r="627" spans="1:10" ht="16.5" x14ac:dyDescent="0.2">
      <c r="A627" s="13">
        <v>1</v>
      </c>
      <c r="B627" s="84" t="s">
        <v>161</v>
      </c>
      <c r="C627" s="80">
        <v>300</v>
      </c>
      <c r="D627" s="13" t="s">
        <v>5</v>
      </c>
      <c r="E627" s="8"/>
      <c r="F627" s="8"/>
      <c r="G627" s="79"/>
      <c r="H627" s="223">
        <f>ROUND(C627*G627,2)</f>
        <v>0</v>
      </c>
      <c r="I627" s="223">
        <f>ROUND(H627*0.095,2)</f>
        <v>0</v>
      </c>
      <c r="J627" s="223">
        <f>H627+I627</f>
        <v>0</v>
      </c>
    </row>
    <row r="628" spans="1:10" ht="16.5" x14ac:dyDescent="0.2">
      <c r="A628" s="13">
        <v>2</v>
      </c>
      <c r="B628" s="5" t="s">
        <v>126</v>
      </c>
      <c r="C628" s="80">
        <v>300</v>
      </c>
      <c r="D628" s="13" t="s">
        <v>5</v>
      </c>
      <c r="E628" s="8"/>
      <c r="F628" s="8"/>
      <c r="G628" s="79"/>
      <c r="H628" s="223">
        <f t="shared" ref="H628:H659" si="60">ROUND(C628*G628,2)</f>
        <v>0</v>
      </c>
      <c r="I628" s="223">
        <f t="shared" ref="I628:I659" si="61">ROUND(H628*0.095,2)</f>
        <v>0</v>
      </c>
      <c r="J628" s="223">
        <f t="shared" ref="J628:J659" si="62">H628+I628</f>
        <v>0</v>
      </c>
    </row>
    <row r="629" spans="1:10" ht="16.5" x14ac:dyDescent="0.2">
      <c r="A629" s="13">
        <v>4</v>
      </c>
      <c r="B629" s="5" t="s">
        <v>99</v>
      </c>
      <c r="C629" s="80">
        <v>90</v>
      </c>
      <c r="D629" s="13" t="s">
        <v>5</v>
      </c>
      <c r="E629" s="8"/>
      <c r="F629" s="8"/>
      <c r="G629" s="79"/>
      <c r="H629" s="223">
        <f t="shared" si="60"/>
        <v>0</v>
      </c>
      <c r="I629" s="223">
        <f t="shared" si="61"/>
        <v>0</v>
      </c>
      <c r="J629" s="223">
        <f t="shared" si="62"/>
        <v>0</v>
      </c>
    </row>
    <row r="630" spans="1:10" ht="16.5" x14ac:dyDescent="0.2">
      <c r="A630" s="13">
        <v>5</v>
      </c>
      <c r="B630" s="5" t="s">
        <v>100</v>
      </c>
      <c r="C630" s="80">
        <v>60</v>
      </c>
      <c r="D630" s="13" t="s">
        <v>5</v>
      </c>
      <c r="E630" s="8"/>
      <c r="F630" s="8"/>
      <c r="G630" s="79"/>
      <c r="H630" s="223">
        <f t="shared" si="60"/>
        <v>0</v>
      </c>
      <c r="I630" s="223">
        <f t="shared" si="61"/>
        <v>0</v>
      </c>
      <c r="J630" s="223">
        <f t="shared" si="62"/>
        <v>0</v>
      </c>
    </row>
    <row r="631" spans="1:10" ht="16.5" x14ac:dyDescent="0.2">
      <c r="A631" s="13">
        <v>6</v>
      </c>
      <c r="B631" s="5" t="s">
        <v>101</v>
      </c>
      <c r="C631" s="80">
        <v>60</v>
      </c>
      <c r="D631" s="13" t="s">
        <v>5</v>
      </c>
      <c r="E631" s="8"/>
      <c r="F631" s="8"/>
      <c r="G631" s="79"/>
      <c r="H631" s="223">
        <f t="shared" si="60"/>
        <v>0</v>
      </c>
      <c r="I631" s="223">
        <f t="shared" si="61"/>
        <v>0</v>
      </c>
      <c r="J631" s="223">
        <f t="shared" si="62"/>
        <v>0</v>
      </c>
    </row>
    <row r="632" spans="1:10" ht="16.5" x14ac:dyDescent="0.2">
      <c r="A632" s="13">
        <v>7</v>
      </c>
      <c r="B632" s="5" t="s">
        <v>102</v>
      </c>
      <c r="C632" s="80">
        <v>120</v>
      </c>
      <c r="D632" s="13" t="s">
        <v>5</v>
      </c>
      <c r="E632" s="8"/>
      <c r="F632" s="8"/>
      <c r="G632" s="79"/>
      <c r="H632" s="223">
        <f t="shared" si="60"/>
        <v>0</v>
      </c>
      <c r="I632" s="223">
        <f t="shared" si="61"/>
        <v>0</v>
      </c>
      <c r="J632" s="223">
        <f t="shared" si="62"/>
        <v>0</v>
      </c>
    </row>
    <row r="633" spans="1:10" ht="16.5" x14ac:dyDescent="0.2">
      <c r="A633" s="13">
        <v>8</v>
      </c>
      <c r="B633" s="5" t="s">
        <v>103</v>
      </c>
      <c r="C633" s="80">
        <v>15</v>
      </c>
      <c r="D633" s="13" t="s">
        <v>5</v>
      </c>
      <c r="E633" s="8"/>
      <c r="F633" s="8"/>
      <c r="G633" s="79"/>
      <c r="H633" s="223">
        <f t="shared" si="60"/>
        <v>0</v>
      </c>
      <c r="I633" s="223">
        <f t="shared" si="61"/>
        <v>0</v>
      </c>
      <c r="J633" s="223">
        <f t="shared" si="62"/>
        <v>0</v>
      </c>
    </row>
    <row r="634" spans="1:10" ht="16.5" x14ac:dyDescent="0.2">
      <c r="A634" s="13">
        <v>9</v>
      </c>
      <c r="B634" s="5" t="s">
        <v>104</v>
      </c>
      <c r="C634" s="80">
        <v>60</v>
      </c>
      <c r="D634" s="13" t="s">
        <v>5</v>
      </c>
      <c r="E634" s="8"/>
      <c r="F634" s="8"/>
      <c r="G634" s="79"/>
      <c r="H634" s="223">
        <f t="shared" si="60"/>
        <v>0</v>
      </c>
      <c r="I634" s="223">
        <f t="shared" si="61"/>
        <v>0</v>
      </c>
      <c r="J634" s="223">
        <f t="shared" si="62"/>
        <v>0</v>
      </c>
    </row>
    <row r="635" spans="1:10" ht="16.5" x14ac:dyDescent="0.2">
      <c r="A635" s="13">
        <v>10</v>
      </c>
      <c r="B635" s="5" t="s">
        <v>59</v>
      </c>
      <c r="C635" s="80">
        <v>15</v>
      </c>
      <c r="D635" s="13" t="s">
        <v>5</v>
      </c>
      <c r="E635" s="8"/>
      <c r="F635" s="8"/>
      <c r="G635" s="79"/>
      <c r="H635" s="223">
        <f t="shared" si="60"/>
        <v>0</v>
      </c>
      <c r="I635" s="223">
        <f t="shared" si="61"/>
        <v>0</v>
      </c>
      <c r="J635" s="223">
        <f t="shared" si="62"/>
        <v>0</v>
      </c>
    </row>
    <row r="636" spans="1:10" ht="12.75" customHeight="1" x14ac:dyDescent="0.2">
      <c r="A636" s="13">
        <v>11</v>
      </c>
      <c r="B636" s="5" t="s">
        <v>162</v>
      </c>
      <c r="C636" s="80">
        <v>75</v>
      </c>
      <c r="D636" s="13" t="s">
        <v>5</v>
      </c>
      <c r="E636" s="8"/>
      <c r="F636" s="8"/>
      <c r="G636" s="79"/>
      <c r="H636" s="223">
        <f t="shared" si="60"/>
        <v>0</v>
      </c>
      <c r="I636" s="223">
        <f t="shared" si="61"/>
        <v>0</v>
      </c>
      <c r="J636" s="223">
        <f t="shared" si="62"/>
        <v>0</v>
      </c>
    </row>
    <row r="637" spans="1:10" s="259" customFormat="1" ht="12.75" customHeight="1" x14ac:dyDescent="0.2">
      <c r="A637" s="252">
        <v>12</v>
      </c>
      <c r="B637" s="250" t="s">
        <v>580</v>
      </c>
      <c r="C637" s="251">
        <v>30</v>
      </c>
      <c r="D637" s="252" t="s">
        <v>5</v>
      </c>
      <c r="E637" s="256"/>
      <c r="F637" s="256"/>
      <c r="G637" s="254"/>
      <c r="H637" s="255">
        <f t="shared" si="60"/>
        <v>0</v>
      </c>
      <c r="I637" s="255">
        <f t="shared" si="61"/>
        <v>0</v>
      </c>
      <c r="J637" s="255">
        <f t="shared" si="62"/>
        <v>0</v>
      </c>
    </row>
    <row r="638" spans="1:10" ht="16.5" x14ac:dyDescent="0.2">
      <c r="A638" s="13">
        <v>13</v>
      </c>
      <c r="B638" s="5" t="s">
        <v>591</v>
      </c>
      <c r="C638" s="80">
        <v>75</v>
      </c>
      <c r="D638" s="13" t="s">
        <v>5</v>
      </c>
      <c r="E638" s="8"/>
      <c r="F638" s="8"/>
      <c r="G638" s="79"/>
      <c r="H638" s="223">
        <f t="shared" si="60"/>
        <v>0</v>
      </c>
      <c r="I638" s="223">
        <f t="shared" si="61"/>
        <v>0</v>
      </c>
      <c r="J638" s="223">
        <f t="shared" si="62"/>
        <v>0</v>
      </c>
    </row>
    <row r="639" spans="1:10" ht="16.5" x14ac:dyDescent="0.2">
      <c r="A639" s="13">
        <v>14</v>
      </c>
      <c r="B639" s="5" t="s">
        <v>60</v>
      </c>
      <c r="C639" s="80">
        <v>15</v>
      </c>
      <c r="D639" s="13" t="s">
        <v>5</v>
      </c>
      <c r="E639" s="8"/>
      <c r="F639" s="8"/>
      <c r="G639" s="79"/>
      <c r="H639" s="223">
        <f t="shared" si="60"/>
        <v>0</v>
      </c>
      <c r="I639" s="223">
        <f t="shared" si="61"/>
        <v>0</v>
      </c>
      <c r="J639" s="223">
        <f t="shared" si="62"/>
        <v>0</v>
      </c>
    </row>
    <row r="640" spans="1:10" ht="16.5" x14ac:dyDescent="0.2">
      <c r="A640" s="13">
        <v>15</v>
      </c>
      <c r="B640" s="5" t="s">
        <v>287</v>
      </c>
      <c r="C640" s="80">
        <v>60</v>
      </c>
      <c r="D640" s="13" t="s">
        <v>5</v>
      </c>
      <c r="E640" s="8"/>
      <c r="F640" s="8"/>
      <c r="G640" s="79"/>
      <c r="H640" s="223">
        <f t="shared" si="60"/>
        <v>0</v>
      </c>
      <c r="I640" s="223">
        <f t="shared" si="61"/>
        <v>0</v>
      </c>
      <c r="J640" s="223">
        <f t="shared" si="62"/>
        <v>0</v>
      </c>
    </row>
    <row r="641" spans="1:10" ht="16.5" x14ac:dyDescent="0.2">
      <c r="A641" s="13">
        <v>16</v>
      </c>
      <c r="B641" s="233" t="s">
        <v>529</v>
      </c>
      <c r="C641" s="80">
        <v>300</v>
      </c>
      <c r="D641" s="13" t="s">
        <v>5</v>
      </c>
      <c r="E641" s="8"/>
      <c r="F641" s="8"/>
      <c r="G641" s="79"/>
      <c r="H641" s="223">
        <f t="shared" si="60"/>
        <v>0</v>
      </c>
      <c r="I641" s="223">
        <f t="shared" si="61"/>
        <v>0</v>
      </c>
      <c r="J641" s="223">
        <f t="shared" si="62"/>
        <v>0</v>
      </c>
    </row>
    <row r="642" spans="1:10" ht="16.5" x14ac:dyDescent="0.2">
      <c r="A642" s="13">
        <v>17</v>
      </c>
      <c r="B642" s="5" t="s">
        <v>61</v>
      </c>
      <c r="C642" s="80">
        <v>30</v>
      </c>
      <c r="D642" s="13" t="s">
        <v>5</v>
      </c>
      <c r="E642" s="8"/>
      <c r="F642" s="8"/>
      <c r="G642" s="79"/>
      <c r="H642" s="223">
        <f t="shared" si="60"/>
        <v>0</v>
      </c>
      <c r="I642" s="223">
        <f t="shared" si="61"/>
        <v>0</v>
      </c>
      <c r="J642" s="223">
        <f t="shared" si="62"/>
        <v>0</v>
      </c>
    </row>
    <row r="643" spans="1:10" ht="16.5" x14ac:dyDescent="0.2">
      <c r="A643" s="13">
        <v>18</v>
      </c>
      <c r="B643" s="233" t="s">
        <v>530</v>
      </c>
      <c r="C643" s="80">
        <v>1500</v>
      </c>
      <c r="D643" s="13" t="s">
        <v>5</v>
      </c>
      <c r="E643" s="8"/>
      <c r="F643" s="8"/>
      <c r="G643" s="79"/>
      <c r="H643" s="223">
        <f t="shared" si="60"/>
        <v>0</v>
      </c>
      <c r="I643" s="223">
        <f t="shared" si="61"/>
        <v>0</v>
      </c>
      <c r="J643" s="223">
        <f t="shared" si="62"/>
        <v>0</v>
      </c>
    </row>
    <row r="644" spans="1:10" ht="16.5" x14ac:dyDescent="0.2">
      <c r="A644" s="13">
        <v>19</v>
      </c>
      <c r="B644" s="5" t="s">
        <v>563</v>
      </c>
      <c r="C644" s="80">
        <v>450</v>
      </c>
      <c r="D644" s="13" t="s">
        <v>5</v>
      </c>
      <c r="E644" s="8"/>
      <c r="F644" s="8"/>
      <c r="G644" s="79"/>
      <c r="H644" s="223">
        <f t="shared" si="60"/>
        <v>0</v>
      </c>
      <c r="I644" s="223">
        <f t="shared" si="61"/>
        <v>0</v>
      </c>
      <c r="J644" s="223">
        <f t="shared" si="62"/>
        <v>0</v>
      </c>
    </row>
    <row r="645" spans="1:10" ht="16.5" x14ac:dyDescent="0.2">
      <c r="A645" s="13">
        <v>20</v>
      </c>
      <c r="B645" s="5" t="s">
        <v>568</v>
      </c>
      <c r="C645" s="11">
        <v>150</v>
      </c>
      <c r="D645" s="12" t="s">
        <v>5</v>
      </c>
      <c r="E645" s="8"/>
      <c r="F645" s="8"/>
      <c r="G645" s="79"/>
      <c r="H645" s="223">
        <f t="shared" si="60"/>
        <v>0</v>
      </c>
      <c r="I645" s="223">
        <f t="shared" si="61"/>
        <v>0</v>
      </c>
      <c r="J645" s="223">
        <f t="shared" si="62"/>
        <v>0</v>
      </c>
    </row>
    <row r="646" spans="1:10" ht="16.5" x14ac:dyDescent="0.2">
      <c r="A646" s="13">
        <v>21</v>
      </c>
      <c r="B646" s="202" t="s">
        <v>523</v>
      </c>
      <c r="C646" s="11">
        <v>300</v>
      </c>
      <c r="D646" s="12" t="s">
        <v>5</v>
      </c>
      <c r="E646" s="8"/>
      <c r="F646" s="8"/>
      <c r="G646" s="79"/>
      <c r="H646" s="223">
        <f t="shared" si="60"/>
        <v>0</v>
      </c>
      <c r="I646" s="223">
        <f t="shared" si="61"/>
        <v>0</v>
      </c>
      <c r="J646" s="223">
        <f t="shared" si="62"/>
        <v>0</v>
      </c>
    </row>
    <row r="647" spans="1:10" ht="16.5" x14ac:dyDescent="0.2">
      <c r="A647" s="13"/>
      <c r="B647" s="248" t="s">
        <v>562</v>
      </c>
      <c r="C647" s="247">
        <v>30</v>
      </c>
      <c r="D647" s="249" t="s">
        <v>5</v>
      </c>
      <c r="E647" s="8"/>
      <c r="F647" s="8"/>
      <c r="G647" s="79"/>
      <c r="H647" s="223">
        <f t="shared" si="60"/>
        <v>0</v>
      </c>
      <c r="I647" s="223">
        <f t="shared" si="61"/>
        <v>0</v>
      </c>
      <c r="J647" s="223">
        <f t="shared" si="62"/>
        <v>0</v>
      </c>
    </row>
    <row r="648" spans="1:10" ht="16.5" x14ac:dyDescent="0.2">
      <c r="A648" s="13">
        <v>22</v>
      </c>
      <c r="B648" s="233" t="s">
        <v>525</v>
      </c>
      <c r="C648" s="247">
        <v>300</v>
      </c>
      <c r="D648" s="12" t="s">
        <v>5</v>
      </c>
      <c r="E648" s="8"/>
      <c r="F648" s="8"/>
      <c r="G648" s="79"/>
      <c r="H648" s="223">
        <f t="shared" si="60"/>
        <v>0</v>
      </c>
      <c r="I648" s="223">
        <f t="shared" si="61"/>
        <v>0</v>
      </c>
      <c r="J648" s="223">
        <f t="shared" si="62"/>
        <v>0</v>
      </c>
    </row>
    <row r="649" spans="1:10" ht="16.5" x14ac:dyDescent="0.2">
      <c r="A649" s="13">
        <v>23</v>
      </c>
      <c r="B649" s="5" t="s">
        <v>105</v>
      </c>
      <c r="C649" s="11">
        <v>30</v>
      </c>
      <c r="D649" s="12" t="s">
        <v>5</v>
      </c>
      <c r="E649" s="8"/>
      <c r="F649" s="8"/>
      <c r="G649" s="79"/>
      <c r="H649" s="223">
        <f t="shared" si="60"/>
        <v>0</v>
      </c>
      <c r="I649" s="223">
        <f t="shared" si="61"/>
        <v>0</v>
      </c>
      <c r="J649" s="223">
        <f t="shared" si="62"/>
        <v>0</v>
      </c>
    </row>
    <row r="650" spans="1:10" ht="16.5" x14ac:dyDescent="0.2">
      <c r="A650" s="13">
        <v>24</v>
      </c>
      <c r="B650" s="5" t="s">
        <v>106</v>
      </c>
      <c r="C650" s="11">
        <v>30</v>
      </c>
      <c r="D650" s="12" t="s">
        <v>5</v>
      </c>
      <c r="E650" s="8"/>
      <c r="F650" s="8"/>
      <c r="G650" s="79"/>
      <c r="H650" s="223">
        <f t="shared" si="60"/>
        <v>0</v>
      </c>
      <c r="I650" s="223">
        <f t="shared" si="61"/>
        <v>0</v>
      </c>
      <c r="J650" s="223">
        <f t="shared" si="62"/>
        <v>0</v>
      </c>
    </row>
    <row r="651" spans="1:10" ht="16.5" x14ac:dyDescent="0.2">
      <c r="A651" s="13">
        <v>25</v>
      </c>
      <c r="B651" s="5" t="s">
        <v>107</v>
      </c>
      <c r="C651" s="11">
        <v>15</v>
      </c>
      <c r="D651" s="12" t="s">
        <v>5</v>
      </c>
      <c r="E651" s="8"/>
      <c r="F651" s="8"/>
      <c r="G651" s="79"/>
      <c r="H651" s="223">
        <f t="shared" si="60"/>
        <v>0</v>
      </c>
      <c r="I651" s="223">
        <f t="shared" si="61"/>
        <v>0</v>
      </c>
      <c r="J651" s="223">
        <f t="shared" si="62"/>
        <v>0</v>
      </c>
    </row>
    <row r="652" spans="1:10" ht="16.5" x14ac:dyDescent="0.2">
      <c r="A652" s="13">
        <v>26</v>
      </c>
      <c r="B652" s="5" t="s">
        <v>108</v>
      </c>
      <c r="C652" s="11">
        <v>45</v>
      </c>
      <c r="D652" s="12" t="s">
        <v>5</v>
      </c>
      <c r="E652" s="8"/>
      <c r="F652" s="8"/>
      <c r="G652" s="79"/>
      <c r="H652" s="223">
        <f t="shared" si="60"/>
        <v>0</v>
      </c>
      <c r="I652" s="223">
        <f t="shared" si="61"/>
        <v>0</v>
      </c>
      <c r="J652" s="223">
        <f t="shared" si="62"/>
        <v>0</v>
      </c>
    </row>
    <row r="653" spans="1:10" ht="16.5" x14ac:dyDescent="0.2">
      <c r="A653" s="13">
        <v>27</v>
      </c>
      <c r="B653" s="212" t="s">
        <v>524</v>
      </c>
      <c r="C653" s="94">
        <v>15</v>
      </c>
      <c r="D653" s="94" t="s">
        <v>5</v>
      </c>
      <c r="E653" s="8"/>
      <c r="F653" s="8"/>
      <c r="G653" s="79"/>
      <c r="H653" s="223">
        <f t="shared" si="60"/>
        <v>0</v>
      </c>
      <c r="I653" s="223">
        <f t="shared" si="61"/>
        <v>0</v>
      </c>
      <c r="J653" s="223">
        <f t="shared" si="62"/>
        <v>0</v>
      </c>
    </row>
    <row r="654" spans="1:10" ht="16.5" x14ac:dyDescent="0.2">
      <c r="A654" s="13">
        <v>28</v>
      </c>
      <c r="B654" s="102" t="s">
        <v>164</v>
      </c>
      <c r="C654" s="94">
        <v>30</v>
      </c>
      <c r="D654" s="94" t="s">
        <v>5</v>
      </c>
      <c r="E654" s="8"/>
      <c r="F654" s="8"/>
      <c r="G654" s="79"/>
      <c r="H654" s="223">
        <f t="shared" si="60"/>
        <v>0</v>
      </c>
      <c r="I654" s="223">
        <f t="shared" si="61"/>
        <v>0</v>
      </c>
      <c r="J654" s="223">
        <f t="shared" si="62"/>
        <v>0</v>
      </c>
    </row>
    <row r="655" spans="1:10" ht="16.5" x14ac:dyDescent="0.2">
      <c r="A655" s="13">
        <v>29</v>
      </c>
      <c r="B655" s="102" t="s">
        <v>165</v>
      </c>
      <c r="C655" s="94">
        <v>30</v>
      </c>
      <c r="D655" s="94" t="s">
        <v>5</v>
      </c>
      <c r="E655" s="8"/>
      <c r="F655" s="8"/>
      <c r="G655" s="79"/>
      <c r="H655" s="223">
        <f t="shared" si="60"/>
        <v>0</v>
      </c>
      <c r="I655" s="223">
        <f t="shared" si="61"/>
        <v>0</v>
      </c>
      <c r="J655" s="223">
        <f t="shared" si="62"/>
        <v>0</v>
      </c>
    </row>
    <row r="656" spans="1:10" ht="16.5" x14ac:dyDescent="0.2">
      <c r="A656" s="13">
        <v>30</v>
      </c>
      <c r="B656" s="102" t="s">
        <v>413</v>
      </c>
      <c r="C656" s="94">
        <v>10</v>
      </c>
      <c r="D656" s="94" t="s">
        <v>5</v>
      </c>
      <c r="E656" s="8"/>
      <c r="F656" s="8"/>
      <c r="G656" s="79"/>
      <c r="H656" s="223">
        <f t="shared" si="60"/>
        <v>0</v>
      </c>
      <c r="I656" s="223">
        <f t="shared" si="61"/>
        <v>0</v>
      </c>
      <c r="J656" s="223">
        <f t="shared" si="62"/>
        <v>0</v>
      </c>
    </row>
    <row r="657" spans="1:10" ht="16.5" x14ac:dyDescent="0.2">
      <c r="A657" s="13">
        <v>31</v>
      </c>
      <c r="B657" s="102" t="s">
        <v>414</v>
      </c>
      <c r="C657" s="94">
        <v>10</v>
      </c>
      <c r="D657" s="94" t="s">
        <v>5</v>
      </c>
      <c r="E657" s="8"/>
      <c r="F657" s="8"/>
      <c r="G657" s="79"/>
      <c r="H657" s="223">
        <f t="shared" si="60"/>
        <v>0</v>
      </c>
      <c r="I657" s="223">
        <f t="shared" si="61"/>
        <v>0</v>
      </c>
      <c r="J657" s="223">
        <f t="shared" si="62"/>
        <v>0</v>
      </c>
    </row>
    <row r="658" spans="1:10" ht="16.5" x14ac:dyDescent="0.2">
      <c r="A658" s="13">
        <v>33</v>
      </c>
      <c r="B658" s="102" t="s">
        <v>250</v>
      </c>
      <c r="C658" s="94">
        <v>15</v>
      </c>
      <c r="D658" s="94" t="s">
        <v>5</v>
      </c>
      <c r="E658" s="8"/>
      <c r="F658" s="8"/>
      <c r="G658" s="79"/>
      <c r="H658" s="223">
        <f t="shared" si="60"/>
        <v>0</v>
      </c>
      <c r="I658" s="223">
        <f t="shared" si="61"/>
        <v>0</v>
      </c>
      <c r="J658" s="223">
        <f t="shared" si="62"/>
        <v>0</v>
      </c>
    </row>
    <row r="659" spans="1:10" ht="16.5" x14ac:dyDescent="0.2">
      <c r="A659" s="205">
        <v>32</v>
      </c>
      <c r="B659" s="212" t="s">
        <v>590</v>
      </c>
      <c r="C659" s="213">
        <v>5</v>
      </c>
      <c r="D659" s="213" t="s">
        <v>5</v>
      </c>
      <c r="E659" s="214"/>
      <c r="F659" s="214"/>
      <c r="G659" s="209"/>
      <c r="H659" s="223">
        <f t="shared" si="60"/>
        <v>0</v>
      </c>
      <c r="I659" s="223">
        <f t="shared" si="61"/>
        <v>0</v>
      </c>
      <c r="J659" s="223">
        <f t="shared" si="62"/>
        <v>0</v>
      </c>
    </row>
    <row r="660" spans="1:10" ht="16.5" x14ac:dyDescent="0.2">
      <c r="A660" s="94"/>
      <c r="B660" s="83" t="s">
        <v>236</v>
      </c>
      <c r="C660" s="3"/>
      <c r="D660" s="4" t="s">
        <v>3</v>
      </c>
      <c r="E660" s="4" t="s">
        <v>3</v>
      </c>
      <c r="F660" s="4"/>
      <c r="G660" s="4" t="s">
        <v>3</v>
      </c>
      <c r="H660" s="201">
        <f>SUM(H627:H659)</f>
        <v>0</v>
      </c>
      <c r="I660" s="201">
        <f>SUM(I627:I659)</f>
        <v>0</v>
      </c>
      <c r="J660" s="201">
        <f>SUM(J627:J659)</f>
        <v>0</v>
      </c>
    </row>
    <row r="661" spans="1:10" ht="16.5" x14ac:dyDescent="0.2">
      <c r="A661" s="104"/>
      <c r="B661" s="105"/>
      <c r="C661" s="19"/>
      <c r="D661" s="20"/>
      <c r="E661" s="20"/>
      <c r="F661" s="20"/>
      <c r="G661" s="20"/>
      <c r="H661" s="20"/>
      <c r="I661" s="20"/>
      <c r="J661" s="20"/>
    </row>
    <row r="662" spans="1:10" ht="16.5" x14ac:dyDescent="0.2">
      <c r="A662" s="104"/>
      <c r="B662" s="105"/>
      <c r="C662" s="19"/>
      <c r="D662" s="20"/>
      <c r="E662" s="20"/>
      <c r="F662" s="20"/>
      <c r="G662" s="20"/>
      <c r="H662" s="20"/>
      <c r="I662" s="20"/>
      <c r="J662" s="20"/>
    </row>
    <row r="663" spans="1:10" ht="16.5" x14ac:dyDescent="0.25">
      <c r="A663" s="119" t="s">
        <v>130</v>
      </c>
      <c r="B663" s="119"/>
      <c r="C663" s="119"/>
      <c r="D663" s="119"/>
      <c r="E663" s="119"/>
      <c r="F663" s="119"/>
      <c r="G663" s="119" t="s">
        <v>4</v>
      </c>
      <c r="H663" s="20"/>
      <c r="I663" s="20"/>
      <c r="J663" s="20"/>
    </row>
    <row r="664" spans="1:10" ht="16.5" x14ac:dyDescent="0.2">
      <c r="A664" s="104"/>
      <c r="B664" s="105"/>
      <c r="C664" s="19"/>
      <c r="D664" s="20"/>
      <c r="E664" s="20"/>
      <c r="F664" s="20"/>
      <c r="G664" s="20"/>
      <c r="H664" s="20"/>
      <c r="I664" s="20"/>
      <c r="J664" s="20"/>
    </row>
    <row r="665" spans="1:10" ht="16.5" x14ac:dyDescent="0.2">
      <c r="A665" s="104"/>
      <c r="B665" s="105"/>
      <c r="C665" s="19"/>
      <c r="D665" s="20"/>
      <c r="E665" s="20"/>
      <c r="F665" s="20"/>
      <c r="G665" s="20"/>
      <c r="H665" s="20"/>
      <c r="I665" s="20"/>
      <c r="J665" s="20"/>
    </row>
    <row r="666" spans="1:10" ht="16.5" customHeight="1" x14ac:dyDescent="0.2">
      <c r="A666" s="104"/>
      <c r="B666" s="105"/>
      <c r="C666" s="19"/>
      <c r="D666" s="20"/>
      <c r="E666" s="20"/>
      <c r="F666" s="20"/>
      <c r="G666" s="20"/>
      <c r="H666" s="20"/>
      <c r="I666" s="20"/>
      <c r="J666" s="20"/>
    </row>
    <row r="667" spans="1:10" ht="16.5" x14ac:dyDescent="0.2">
      <c r="A667" s="104"/>
      <c r="B667" s="105"/>
      <c r="C667" s="19"/>
      <c r="D667" s="20"/>
      <c r="E667" s="20"/>
      <c r="F667" s="20"/>
      <c r="G667" s="20"/>
      <c r="H667" s="20"/>
      <c r="I667" s="20"/>
      <c r="J667" s="20"/>
    </row>
    <row r="668" spans="1:10" x14ac:dyDescent="0.2">
      <c r="A668" s="71"/>
      <c r="B668" s="71"/>
      <c r="C668" s="71"/>
      <c r="F668" s="36"/>
      <c r="G668" s="72"/>
      <c r="H668" s="71"/>
      <c r="I668" s="71"/>
      <c r="J668" s="71"/>
    </row>
    <row r="669" spans="1:10" ht="12.75" customHeight="1" x14ac:dyDescent="0.3">
      <c r="A669" s="71"/>
      <c r="B669" s="71"/>
      <c r="C669" s="71"/>
      <c r="F669" s="36"/>
      <c r="G669" s="69">
        <f>$D$8</f>
        <v>0</v>
      </c>
      <c r="H669" s="71"/>
      <c r="I669" s="71"/>
      <c r="J669" s="71"/>
    </row>
    <row r="670" spans="1:10" ht="54" x14ac:dyDescent="0.2">
      <c r="A670" s="62" t="s">
        <v>2</v>
      </c>
      <c r="B670" s="62" t="s">
        <v>0</v>
      </c>
      <c r="C670" s="63" t="s">
        <v>1</v>
      </c>
      <c r="D670" s="63" t="s">
        <v>216</v>
      </c>
      <c r="E670" s="64" t="s">
        <v>456</v>
      </c>
      <c r="F670" s="64" t="s">
        <v>457</v>
      </c>
      <c r="G670" s="64" t="s">
        <v>212</v>
      </c>
      <c r="H670" s="64" t="s">
        <v>213</v>
      </c>
      <c r="I670" s="64" t="s">
        <v>214</v>
      </c>
      <c r="J670" s="64" t="s">
        <v>215</v>
      </c>
    </row>
    <row r="671" spans="1:10" ht="13.5" x14ac:dyDescent="0.2">
      <c r="A671" s="62">
        <v>1</v>
      </c>
      <c r="B671" s="62">
        <v>2</v>
      </c>
      <c r="C671" s="63"/>
      <c r="D671" s="63">
        <v>4</v>
      </c>
      <c r="E671" s="63">
        <v>5</v>
      </c>
      <c r="F671" s="63" t="s">
        <v>458</v>
      </c>
      <c r="G671" s="63">
        <v>6</v>
      </c>
      <c r="H671" s="63" t="s">
        <v>127</v>
      </c>
      <c r="I671" s="64" t="s">
        <v>128</v>
      </c>
      <c r="J671" s="63" t="s">
        <v>129</v>
      </c>
    </row>
    <row r="672" spans="1:10" ht="16.5" x14ac:dyDescent="0.2">
      <c r="A672" s="65" t="s">
        <v>354</v>
      </c>
      <c r="B672" s="73"/>
      <c r="C672" s="73">
        <v>0</v>
      </c>
      <c r="D672" s="73"/>
      <c r="E672" s="73"/>
      <c r="F672" s="73"/>
      <c r="G672" s="73"/>
      <c r="H672" s="73"/>
      <c r="I672" s="73"/>
      <c r="J672" s="73"/>
    </row>
    <row r="673" spans="1:10" ht="16.5" x14ac:dyDescent="0.2">
      <c r="A673" s="13">
        <v>1</v>
      </c>
      <c r="B673" s="202" t="s">
        <v>499</v>
      </c>
      <c r="C673" s="13">
        <v>70</v>
      </c>
      <c r="D673" s="13" t="s">
        <v>5</v>
      </c>
      <c r="E673" s="8"/>
      <c r="F673" s="8"/>
      <c r="G673" s="79"/>
      <c r="H673" s="223">
        <f>ROUND(C673*G673,2)</f>
        <v>0</v>
      </c>
      <c r="I673" s="223">
        <f>ROUND(H673*0.095,2)</f>
        <v>0</v>
      </c>
      <c r="J673" s="223">
        <f>H673+I673</f>
        <v>0</v>
      </c>
    </row>
    <row r="674" spans="1:10" ht="16.5" x14ac:dyDescent="0.2">
      <c r="A674" s="13">
        <v>2</v>
      </c>
      <c r="B674" s="202" t="s">
        <v>500</v>
      </c>
      <c r="C674" s="13">
        <v>45</v>
      </c>
      <c r="D674" s="13" t="s">
        <v>5</v>
      </c>
      <c r="E674" s="8"/>
      <c r="F674" s="8"/>
      <c r="G674" s="79"/>
      <c r="H674" s="223">
        <f t="shared" ref="H674:H693" si="63">ROUND(C674*G674,2)</f>
        <v>0</v>
      </c>
      <c r="I674" s="223">
        <f t="shared" ref="I674:I693" si="64">ROUND(H674*0.095,2)</f>
        <v>0</v>
      </c>
      <c r="J674" s="223">
        <f t="shared" ref="J674:J693" si="65">H674+I674</f>
        <v>0</v>
      </c>
    </row>
    <row r="675" spans="1:10" ht="16.5" x14ac:dyDescent="0.2">
      <c r="A675" s="13">
        <v>3</v>
      </c>
      <c r="B675" s="202" t="s">
        <v>501</v>
      </c>
      <c r="C675" s="13">
        <v>50</v>
      </c>
      <c r="D675" s="13" t="s">
        <v>5</v>
      </c>
      <c r="E675" s="8"/>
      <c r="F675" s="8"/>
      <c r="G675" s="79"/>
      <c r="H675" s="223">
        <f t="shared" si="63"/>
        <v>0</v>
      </c>
      <c r="I675" s="223">
        <f t="shared" si="64"/>
        <v>0</v>
      </c>
      <c r="J675" s="223">
        <f t="shared" si="65"/>
        <v>0</v>
      </c>
    </row>
    <row r="676" spans="1:10" ht="16.5" x14ac:dyDescent="0.2">
      <c r="A676" s="13">
        <v>4</v>
      </c>
      <c r="B676" s="202" t="s">
        <v>474</v>
      </c>
      <c r="C676" s="13">
        <v>15</v>
      </c>
      <c r="D676" s="13" t="s">
        <v>5</v>
      </c>
      <c r="E676" s="8"/>
      <c r="F676" s="8"/>
      <c r="G676" s="79"/>
      <c r="H676" s="223">
        <f t="shared" si="63"/>
        <v>0</v>
      </c>
      <c r="I676" s="223">
        <f t="shared" si="64"/>
        <v>0</v>
      </c>
      <c r="J676" s="223">
        <f t="shared" si="65"/>
        <v>0</v>
      </c>
    </row>
    <row r="677" spans="1:10" s="259" customFormat="1" ht="16.5" x14ac:dyDescent="0.2">
      <c r="A677" s="252">
        <v>5</v>
      </c>
      <c r="B677" s="250" t="s">
        <v>245</v>
      </c>
      <c r="C677" s="252">
        <v>120</v>
      </c>
      <c r="D677" s="252" t="s">
        <v>5</v>
      </c>
      <c r="E677" s="256"/>
      <c r="F677" s="256"/>
      <c r="G677" s="254"/>
      <c r="H677" s="255">
        <f t="shared" si="63"/>
        <v>0</v>
      </c>
      <c r="I677" s="255">
        <f t="shared" si="64"/>
        <v>0</v>
      </c>
      <c r="J677" s="255">
        <f t="shared" si="65"/>
        <v>0</v>
      </c>
    </row>
    <row r="678" spans="1:10" ht="16.5" x14ac:dyDescent="0.2">
      <c r="A678" s="13">
        <v>6</v>
      </c>
      <c r="B678" s="233" t="s">
        <v>586</v>
      </c>
      <c r="C678" s="13">
        <v>100</v>
      </c>
      <c r="D678" s="13" t="s">
        <v>5</v>
      </c>
      <c r="E678" s="8"/>
      <c r="F678" s="8"/>
      <c r="G678" s="79"/>
      <c r="H678" s="223">
        <f t="shared" si="63"/>
        <v>0</v>
      </c>
      <c r="I678" s="223">
        <f t="shared" si="64"/>
        <v>0</v>
      </c>
      <c r="J678" s="223">
        <f t="shared" si="65"/>
        <v>0</v>
      </c>
    </row>
    <row r="679" spans="1:10" ht="16.5" x14ac:dyDescent="0.2">
      <c r="A679" s="252">
        <v>7</v>
      </c>
      <c r="B679" s="250" t="s">
        <v>585</v>
      </c>
      <c r="C679" s="13">
        <v>250</v>
      </c>
      <c r="D679" s="13" t="s">
        <v>5</v>
      </c>
      <c r="E679" s="8"/>
      <c r="F679" s="8"/>
      <c r="G679" s="79"/>
      <c r="H679" s="223">
        <f t="shared" si="63"/>
        <v>0</v>
      </c>
      <c r="I679" s="223">
        <f t="shared" si="64"/>
        <v>0</v>
      </c>
      <c r="J679" s="223">
        <f t="shared" si="65"/>
        <v>0</v>
      </c>
    </row>
    <row r="680" spans="1:10" ht="16.5" x14ac:dyDescent="0.2">
      <c r="A680" s="252">
        <v>8</v>
      </c>
      <c r="B680" s="250" t="s">
        <v>584</v>
      </c>
      <c r="C680" s="13">
        <v>250</v>
      </c>
      <c r="D680" s="13" t="s">
        <v>5</v>
      </c>
      <c r="E680" s="8"/>
      <c r="F680" s="8"/>
      <c r="G680" s="79"/>
      <c r="H680" s="223">
        <f t="shared" si="63"/>
        <v>0</v>
      </c>
      <c r="I680" s="223">
        <f t="shared" si="64"/>
        <v>0</v>
      </c>
      <c r="J680" s="223">
        <f t="shared" si="65"/>
        <v>0</v>
      </c>
    </row>
    <row r="681" spans="1:10" ht="16.5" x14ac:dyDescent="0.2">
      <c r="A681" s="252">
        <v>9</v>
      </c>
      <c r="B681" s="250" t="s">
        <v>583</v>
      </c>
      <c r="C681" s="13">
        <v>250</v>
      </c>
      <c r="D681" s="13" t="s">
        <v>5</v>
      </c>
      <c r="E681" s="8"/>
      <c r="F681" s="8"/>
      <c r="G681" s="79"/>
      <c r="H681" s="223">
        <f t="shared" si="63"/>
        <v>0</v>
      </c>
      <c r="I681" s="223">
        <f t="shared" si="64"/>
        <v>0</v>
      </c>
      <c r="J681" s="223">
        <f t="shared" si="65"/>
        <v>0</v>
      </c>
    </row>
    <row r="682" spans="1:10" ht="16.5" x14ac:dyDescent="0.2">
      <c r="A682" s="252">
        <v>10</v>
      </c>
      <c r="B682" s="250" t="s">
        <v>582</v>
      </c>
      <c r="C682" s="13">
        <v>120</v>
      </c>
      <c r="D682" s="13" t="s">
        <v>5</v>
      </c>
      <c r="E682" s="8"/>
      <c r="F682" s="8"/>
      <c r="G682" s="79"/>
      <c r="H682" s="223">
        <f t="shared" si="63"/>
        <v>0</v>
      </c>
      <c r="I682" s="223">
        <f t="shared" si="64"/>
        <v>0</v>
      </c>
      <c r="J682" s="223">
        <f t="shared" si="65"/>
        <v>0</v>
      </c>
    </row>
    <row r="683" spans="1:10" ht="16.5" x14ac:dyDescent="0.2">
      <c r="A683" s="13">
        <v>11</v>
      </c>
      <c r="B683" s="202" t="s">
        <v>581</v>
      </c>
      <c r="C683" s="13">
        <v>30</v>
      </c>
      <c r="D683" s="13" t="s">
        <v>5</v>
      </c>
      <c r="E683" s="8"/>
      <c r="F683" s="8"/>
      <c r="G683" s="79"/>
      <c r="H683" s="223">
        <f t="shared" si="63"/>
        <v>0</v>
      </c>
      <c r="I683" s="223">
        <f t="shared" si="64"/>
        <v>0</v>
      </c>
      <c r="J683" s="223">
        <f t="shared" si="65"/>
        <v>0</v>
      </c>
    </row>
    <row r="684" spans="1:10" ht="16.5" x14ac:dyDescent="0.2">
      <c r="A684" s="13">
        <v>12</v>
      </c>
      <c r="B684" s="233" t="s">
        <v>531</v>
      </c>
      <c r="C684" s="190">
        <v>45</v>
      </c>
      <c r="D684" s="190" t="s">
        <v>5</v>
      </c>
      <c r="E684" s="8"/>
      <c r="F684" s="8"/>
      <c r="G684" s="79"/>
      <c r="H684" s="223">
        <f t="shared" si="63"/>
        <v>0</v>
      </c>
      <c r="I684" s="223">
        <f t="shared" si="64"/>
        <v>0</v>
      </c>
      <c r="J684" s="223">
        <f t="shared" si="65"/>
        <v>0</v>
      </c>
    </row>
    <row r="685" spans="1:10" ht="16.5" x14ac:dyDescent="0.2">
      <c r="A685" s="13">
        <v>13</v>
      </c>
      <c r="B685" s="202" t="s">
        <v>587</v>
      </c>
      <c r="C685" s="205">
        <v>15</v>
      </c>
      <c r="D685" s="205" t="s">
        <v>5</v>
      </c>
      <c r="E685" s="8"/>
      <c r="F685" s="8"/>
      <c r="G685" s="79"/>
      <c r="H685" s="223">
        <f t="shared" si="63"/>
        <v>0</v>
      </c>
      <c r="I685" s="223">
        <f t="shared" si="64"/>
        <v>0</v>
      </c>
      <c r="J685" s="223">
        <f t="shared" si="65"/>
        <v>0</v>
      </c>
    </row>
    <row r="686" spans="1:10" ht="16.5" x14ac:dyDescent="0.2">
      <c r="A686" s="13">
        <v>14</v>
      </c>
      <c r="B686" s="202" t="s">
        <v>496</v>
      </c>
      <c r="C686" s="205">
        <v>10</v>
      </c>
      <c r="D686" s="205" t="s">
        <v>5</v>
      </c>
      <c r="E686" s="8"/>
      <c r="F686" s="8"/>
      <c r="G686" s="79"/>
      <c r="H686" s="223">
        <f t="shared" si="63"/>
        <v>0</v>
      </c>
      <c r="I686" s="223">
        <f t="shared" si="64"/>
        <v>0</v>
      </c>
      <c r="J686" s="223">
        <f t="shared" si="65"/>
        <v>0</v>
      </c>
    </row>
    <row r="687" spans="1:10" ht="16.5" x14ac:dyDescent="0.2">
      <c r="A687" s="13">
        <v>15</v>
      </c>
      <c r="B687" s="233" t="s">
        <v>532</v>
      </c>
      <c r="C687" s="205">
        <v>5</v>
      </c>
      <c r="D687" s="205" t="s">
        <v>5</v>
      </c>
      <c r="E687" s="8"/>
      <c r="F687" s="8"/>
      <c r="G687" s="79"/>
      <c r="H687" s="223">
        <f t="shared" si="63"/>
        <v>0</v>
      </c>
      <c r="I687" s="223">
        <f t="shared" si="64"/>
        <v>0</v>
      </c>
      <c r="J687" s="223">
        <f t="shared" si="65"/>
        <v>0</v>
      </c>
    </row>
    <row r="688" spans="1:10" ht="16.5" x14ac:dyDescent="0.2">
      <c r="A688" s="13">
        <v>16</v>
      </c>
      <c r="B688" s="202" t="s">
        <v>475</v>
      </c>
      <c r="C688" s="205">
        <v>300</v>
      </c>
      <c r="D688" s="205" t="s">
        <v>5</v>
      </c>
      <c r="E688" s="8"/>
      <c r="F688" s="8"/>
      <c r="G688" s="79"/>
      <c r="H688" s="223">
        <f t="shared" si="63"/>
        <v>0</v>
      </c>
      <c r="I688" s="223">
        <f t="shared" si="64"/>
        <v>0</v>
      </c>
      <c r="J688" s="223">
        <f t="shared" si="65"/>
        <v>0</v>
      </c>
    </row>
    <row r="689" spans="1:10" ht="16.5" x14ac:dyDescent="0.2">
      <c r="A689" s="13"/>
      <c r="B689" s="202" t="s">
        <v>588</v>
      </c>
      <c r="C689" s="205">
        <v>5</v>
      </c>
      <c r="D689" s="205" t="s">
        <v>5</v>
      </c>
      <c r="E689" s="8"/>
      <c r="F689" s="8"/>
      <c r="G689" s="79"/>
      <c r="H689" s="223">
        <f t="shared" si="63"/>
        <v>0</v>
      </c>
      <c r="I689" s="223">
        <f t="shared" si="64"/>
        <v>0</v>
      </c>
      <c r="J689" s="223">
        <f t="shared" si="65"/>
        <v>0</v>
      </c>
    </row>
    <row r="690" spans="1:10" ht="16.5" x14ac:dyDescent="0.2">
      <c r="A690" s="13">
        <v>17</v>
      </c>
      <c r="B690" s="202" t="s">
        <v>589</v>
      </c>
      <c r="C690" s="205">
        <v>5</v>
      </c>
      <c r="D690" s="205" t="s">
        <v>5</v>
      </c>
      <c r="E690" s="8"/>
      <c r="F690" s="8"/>
      <c r="G690" s="79"/>
      <c r="H690" s="223">
        <f t="shared" si="63"/>
        <v>0</v>
      </c>
      <c r="I690" s="223">
        <f t="shared" si="64"/>
        <v>0</v>
      </c>
      <c r="J690" s="223">
        <f t="shared" si="65"/>
        <v>0</v>
      </c>
    </row>
    <row r="691" spans="1:10" s="259" customFormat="1" ht="16.5" x14ac:dyDescent="0.2">
      <c r="A691" s="252">
        <v>18</v>
      </c>
      <c r="B691" s="250" t="s">
        <v>497</v>
      </c>
      <c r="C691" s="252">
        <v>250</v>
      </c>
      <c r="D691" s="252" t="s">
        <v>5</v>
      </c>
      <c r="E691" s="256"/>
      <c r="F691" s="256"/>
      <c r="G691" s="254"/>
      <c r="H691" s="255">
        <f t="shared" si="63"/>
        <v>0</v>
      </c>
      <c r="I691" s="255">
        <f t="shared" si="64"/>
        <v>0</v>
      </c>
      <c r="J691" s="255">
        <f t="shared" si="65"/>
        <v>0</v>
      </c>
    </row>
    <row r="692" spans="1:10" ht="16.5" x14ac:dyDescent="0.2">
      <c r="A692" s="13">
        <v>19</v>
      </c>
      <c r="B692" s="202" t="s">
        <v>502</v>
      </c>
      <c r="C692" s="205">
        <v>20</v>
      </c>
      <c r="D692" s="205" t="s">
        <v>5</v>
      </c>
      <c r="E692" s="8"/>
      <c r="F692" s="8"/>
      <c r="G692" s="79"/>
      <c r="H692" s="223">
        <f t="shared" si="63"/>
        <v>0</v>
      </c>
      <c r="I692" s="223">
        <f t="shared" si="64"/>
        <v>0</v>
      </c>
      <c r="J692" s="223">
        <f t="shared" si="65"/>
        <v>0</v>
      </c>
    </row>
    <row r="693" spans="1:10" ht="16.5" x14ac:dyDescent="0.2">
      <c r="A693" s="13">
        <v>21</v>
      </c>
      <c r="B693" s="202" t="s">
        <v>498</v>
      </c>
      <c r="C693" s="205">
        <v>250</v>
      </c>
      <c r="D693" s="215" t="s">
        <v>5</v>
      </c>
      <c r="E693" s="8"/>
      <c r="F693" s="79"/>
      <c r="G693" s="10"/>
      <c r="H693" s="223">
        <f t="shared" si="63"/>
        <v>0</v>
      </c>
      <c r="I693" s="223">
        <f t="shared" si="64"/>
        <v>0</v>
      </c>
      <c r="J693" s="223">
        <f t="shared" si="65"/>
        <v>0</v>
      </c>
    </row>
    <row r="694" spans="1:10" ht="16.5" x14ac:dyDescent="0.2">
      <c r="A694" s="13"/>
      <c r="B694" s="83" t="s">
        <v>237</v>
      </c>
      <c r="C694" s="3"/>
      <c r="D694" s="4" t="s">
        <v>3</v>
      </c>
      <c r="E694" s="4" t="s">
        <v>3</v>
      </c>
      <c r="F694" s="4"/>
      <c r="G694" s="4" t="s">
        <v>3</v>
      </c>
      <c r="H694" s="201">
        <f>SUM(H673:H693)</f>
        <v>0</v>
      </c>
      <c r="I694" s="201">
        <f>SUM(I673:I693)</f>
        <v>0</v>
      </c>
      <c r="J694" s="201">
        <f>SUM(J673:J693)</f>
        <v>0</v>
      </c>
    </row>
    <row r="695" spans="1:10" x14ac:dyDescent="0.2">
      <c r="A695" s="71"/>
      <c r="B695" s="71"/>
      <c r="C695" s="71"/>
      <c r="F695" s="36"/>
      <c r="G695" s="72"/>
      <c r="H695" s="71"/>
      <c r="I695" s="71"/>
      <c r="J695" s="71"/>
    </row>
    <row r="696" spans="1:10" x14ac:dyDescent="0.2">
      <c r="A696" s="71"/>
      <c r="B696" s="148"/>
      <c r="C696" s="71"/>
      <c r="F696" s="36"/>
      <c r="G696" s="72"/>
      <c r="H696" s="71"/>
      <c r="I696" s="71"/>
      <c r="J696" s="71"/>
    </row>
    <row r="697" spans="1:10" ht="13.5" x14ac:dyDescent="0.25">
      <c r="A697" s="119" t="s">
        <v>130</v>
      </c>
      <c r="B697" s="119"/>
      <c r="C697" s="119"/>
      <c r="D697" s="119"/>
      <c r="E697" s="119"/>
      <c r="F697" s="119"/>
      <c r="G697" s="119" t="s">
        <v>4</v>
      </c>
      <c r="H697" s="71"/>
      <c r="I697" s="71"/>
      <c r="J697" s="71"/>
    </row>
    <row r="698" spans="1:10" x14ac:dyDescent="0.2">
      <c r="A698" s="71"/>
      <c r="B698" s="71"/>
      <c r="C698" s="71"/>
      <c r="F698" s="36"/>
      <c r="G698" s="72"/>
      <c r="H698" s="71"/>
      <c r="I698" s="71"/>
      <c r="J698" s="71"/>
    </row>
    <row r="699" spans="1:10" x14ac:dyDescent="0.2">
      <c r="A699" s="71"/>
      <c r="B699" s="71"/>
      <c r="C699" s="71"/>
      <c r="F699" s="36"/>
      <c r="G699" s="72"/>
      <c r="H699" s="71"/>
      <c r="I699" s="71"/>
      <c r="J699" s="71"/>
    </row>
    <row r="700" spans="1:10" ht="16.5" customHeight="1" x14ac:dyDescent="0.2">
      <c r="A700" s="71"/>
      <c r="B700" s="71"/>
      <c r="C700" s="71"/>
      <c r="F700" s="36"/>
      <c r="G700" s="72"/>
      <c r="H700" s="71"/>
      <c r="I700" s="71"/>
      <c r="J700" s="71"/>
    </row>
    <row r="701" spans="1:10" x14ac:dyDescent="0.2">
      <c r="A701" s="71"/>
      <c r="B701" s="71"/>
      <c r="C701" s="71"/>
      <c r="F701" s="36"/>
      <c r="G701" s="72"/>
      <c r="H701" s="71"/>
      <c r="I701" s="71"/>
      <c r="J701" s="71"/>
    </row>
    <row r="702" spans="1:10" x14ac:dyDescent="0.2">
      <c r="A702" s="71"/>
      <c r="B702" s="71"/>
      <c r="C702" s="71"/>
      <c r="F702" s="36"/>
      <c r="G702" s="72"/>
      <c r="H702" s="71"/>
      <c r="I702" s="71"/>
      <c r="J702" s="71"/>
    </row>
    <row r="703" spans="1:10" x14ac:dyDescent="0.2">
      <c r="A703" s="71"/>
      <c r="B703" s="71"/>
      <c r="C703" s="71"/>
      <c r="F703" s="36"/>
      <c r="G703" s="72"/>
      <c r="H703" s="71"/>
      <c r="I703" s="71"/>
      <c r="J703" s="71"/>
    </row>
    <row r="704" spans="1:10" ht="16.5" x14ac:dyDescent="0.3">
      <c r="A704" s="71"/>
      <c r="B704" s="71"/>
      <c r="C704" s="71"/>
      <c r="F704" s="36"/>
      <c r="G704" s="69">
        <f>$D$8</f>
        <v>0</v>
      </c>
      <c r="H704" s="71"/>
      <c r="I704" s="71"/>
      <c r="J704" s="71"/>
    </row>
    <row r="705" spans="1:10" ht="54" x14ac:dyDescent="0.2">
      <c r="A705" s="62" t="s">
        <v>2</v>
      </c>
      <c r="B705" s="62" t="s">
        <v>0</v>
      </c>
      <c r="C705" s="63" t="s">
        <v>1</v>
      </c>
      <c r="D705" s="63" t="s">
        <v>216</v>
      </c>
      <c r="E705" s="64" t="s">
        <v>456</v>
      </c>
      <c r="F705" s="64" t="s">
        <v>457</v>
      </c>
      <c r="G705" s="64" t="s">
        <v>212</v>
      </c>
      <c r="H705" s="64" t="s">
        <v>213</v>
      </c>
      <c r="I705" s="64" t="s">
        <v>214</v>
      </c>
      <c r="J705" s="64" t="s">
        <v>215</v>
      </c>
    </row>
    <row r="706" spans="1:10" ht="13.5" x14ac:dyDescent="0.2">
      <c r="A706" s="62">
        <v>1</v>
      </c>
      <c r="B706" s="62">
        <v>2</v>
      </c>
      <c r="C706" s="63"/>
      <c r="D706" s="63">
        <v>4</v>
      </c>
      <c r="E706" s="63">
        <v>5</v>
      </c>
      <c r="F706" s="63" t="s">
        <v>458</v>
      </c>
      <c r="G706" s="63">
        <v>6</v>
      </c>
      <c r="H706" s="63" t="s">
        <v>127</v>
      </c>
      <c r="I706" s="64" t="s">
        <v>128</v>
      </c>
      <c r="J706" s="63" t="s">
        <v>129</v>
      </c>
    </row>
    <row r="707" spans="1:10" ht="16.5" x14ac:dyDescent="0.2">
      <c r="A707" s="65" t="s">
        <v>355</v>
      </c>
      <c r="B707" s="73"/>
      <c r="C707" s="73">
        <v>0</v>
      </c>
      <c r="D707" s="73"/>
      <c r="E707" s="73"/>
      <c r="F707" s="73"/>
      <c r="G707" s="73"/>
      <c r="H707" s="73"/>
      <c r="I707" s="73"/>
      <c r="J707" s="73"/>
    </row>
    <row r="708" spans="1:10" ht="16.5" x14ac:dyDescent="0.2">
      <c r="A708" s="13">
        <v>1</v>
      </c>
      <c r="B708" s="102" t="s">
        <v>281</v>
      </c>
      <c r="C708" s="94">
        <v>900</v>
      </c>
      <c r="D708" s="94" t="s">
        <v>5</v>
      </c>
      <c r="E708" s="8"/>
      <c r="F708" s="8"/>
      <c r="G708" s="79"/>
      <c r="H708" s="223">
        <f>ROUND(C708*G708,2)</f>
        <v>0</v>
      </c>
      <c r="I708" s="223">
        <f>ROUND(H708*0.095,2)</f>
        <v>0</v>
      </c>
      <c r="J708" s="223">
        <f>H708+I708</f>
        <v>0</v>
      </c>
    </row>
    <row r="709" spans="1:10" ht="16.5" x14ac:dyDescent="0.2">
      <c r="A709" s="13">
        <v>2</v>
      </c>
      <c r="B709" s="102" t="s">
        <v>282</v>
      </c>
      <c r="C709" s="94">
        <v>150</v>
      </c>
      <c r="D709" s="94" t="s">
        <v>5</v>
      </c>
      <c r="E709" s="8"/>
      <c r="F709" s="8"/>
      <c r="G709" s="79"/>
      <c r="H709" s="223">
        <f>ROUND(C709*G709,2)</f>
        <v>0</v>
      </c>
      <c r="I709" s="223">
        <f>ROUND(H709*0.095,2)</f>
        <v>0</v>
      </c>
      <c r="J709" s="223">
        <f>H709+I709</f>
        <v>0</v>
      </c>
    </row>
    <row r="710" spans="1:10" ht="16.5" x14ac:dyDescent="0.2">
      <c r="A710" s="13"/>
      <c r="B710" s="83" t="s">
        <v>238</v>
      </c>
      <c r="C710" s="3"/>
      <c r="D710" s="4" t="s">
        <v>3</v>
      </c>
      <c r="E710" s="4" t="s">
        <v>3</v>
      </c>
      <c r="F710" s="4"/>
      <c r="G710" s="4" t="s">
        <v>3</v>
      </c>
      <c r="H710" s="201">
        <f>SUM(H708:H709)</f>
        <v>0</v>
      </c>
      <c r="I710" s="201">
        <f>SUM(I708:I709)</f>
        <v>0</v>
      </c>
      <c r="J710" s="201">
        <f>SUM(J708:J709)</f>
        <v>0</v>
      </c>
    </row>
    <row r="711" spans="1:10" x14ac:dyDescent="0.2">
      <c r="A711" s="71"/>
      <c r="B711" s="71"/>
      <c r="C711" s="71"/>
      <c r="F711" s="36"/>
      <c r="G711" s="72"/>
      <c r="H711" s="71"/>
      <c r="I711" s="71"/>
      <c r="J711" s="71"/>
    </row>
    <row r="712" spans="1:10" x14ac:dyDescent="0.2">
      <c r="A712" s="71"/>
      <c r="B712" s="71"/>
      <c r="C712" s="71"/>
      <c r="F712" s="36"/>
      <c r="G712" s="72"/>
      <c r="H712" s="71"/>
      <c r="I712" s="71"/>
      <c r="J712" s="71"/>
    </row>
    <row r="713" spans="1:10" ht="13.5" x14ac:dyDescent="0.25">
      <c r="A713" s="119" t="s">
        <v>130</v>
      </c>
      <c r="B713" s="119"/>
      <c r="C713" s="119"/>
      <c r="D713" s="119"/>
      <c r="E713" s="119"/>
      <c r="F713" s="119"/>
      <c r="G713" s="119" t="s">
        <v>4</v>
      </c>
      <c r="H713" s="71"/>
      <c r="I713" s="71"/>
      <c r="J713" s="71"/>
    </row>
    <row r="714" spans="1:10" x14ac:dyDescent="0.2">
      <c r="A714" s="71"/>
      <c r="B714" s="71"/>
      <c r="C714" s="71"/>
      <c r="F714" s="36"/>
      <c r="G714" s="72"/>
      <c r="H714" s="71"/>
      <c r="I714" s="71"/>
      <c r="J714" s="71"/>
    </row>
    <row r="715" spans="1:10" x14ac:dyDescent="0.2">
      <c r="A715" s="71"/>
      <c r="B715" s="71"/>
      <c r="C715" s="71"/>
      <c r="F715" s="36"/>
      <c r="G715" s="72"/>
      <c r="H715" s="71"/>
      <c r="I715" s="71"/>
      <c r="J715" s="71"/>
    </row>
    <row r="716" spans="1:10" ht="16.5" customHeight="1" x14ac:dyDescent="0.2">
      <c r="A716" s="71"/>
      <c r="B716" s="71"/>
      <c r="C716" s="71"/>
      <c r="F716" s="36"/>
      <c r="G716" s="72"/>
      <c r="H716" s="71"/>
      <c r="I716" s="71"/>
      <c r="J716" s="71"/>
    </row>
    <row r="717" spans="1:10" x14ac:dyDescent="0.2">
      <c r="A717" s="71"/>
      <c r="B717" s="71"/>
      <c r="C717" s="71"/>
      <c r="F717" s="36"/>
      <c r="G717" s="72"/>
      <c r="H717" s="71"/>
      <c r="I717" s="71"/>
      <c r="J717" s="71"/>
    </row>
    <row r="718" spans="1:10" x14ac:dyDescent="0.2">
      <c r="A718" s="71"/>
      <c r="B718" s="71"/>
      <c r="C718" s="71"/>
      <c r="F718" s="36"/>
      <c r="G718" s="72"/>
      <c r="H718" s="71"/>
      <c r="I718" s="71"/>
      <c r="J718" s="71"/>
    </row>
    <row r="719" spans="1:10" x14ac:dyDescent="0.2">
      <c r="A719" s="71"/>
      <c r="B719" s="71"/>
      <c r="C719" s="71"/>
      <c r="F719" s="36"/>
      <c r="G719" s="72"/>
      <c r="H719" s="71"/>
      <c r="I719" s="71"/>
      <c r="J719" s="71"/>
    </row>
    <row r="720" spans="1:10" ht="16.5" x14ac:dyDescent="0.3">
      <c r="A720" s="71"/>
      <c r="B720" s="71"/>
      <c r="C720" s="71"/>
      <c r="F720" s="36"/>
      <c r="G720" s="69">
        <f>$D$8</f>
        <v>0</v>
      </c>
      <c r="H720" s="71"/>
      <c r="I720" s="71"/>
      <c r="J720" s="71"/>
    </row>
    <row r="721" spans="1:10" ht="54" x14ac:dyDescent="0.2">
      <c r="A721" s="62" t="s">
        <v>2</v>
      </c>
      <c r="B721" s="62" t="s">
        <v>0</v>
      </c>
      <c r="C721" s="63" t="s">
        <v>1</v>
      </c>
      <c r="D721" s="63" t="s">
        <v>216</v>
      </c>
      <c r="E721" s="64" t="s">
        <v>456</v>
      </c>
      <c r="F721" s="64" t="s">
        <v>457</v>
      </c>
      <c r="G721" s="64" t="s">
        <v>212</v>
      </c>
      <c r="H721" s="64" t="s">
        <v>213</v>
      </c>
      <c r="I721" s="64" t="s">
        <v>214</v>
      </c>
      <c r="J721" s="64" t="s">
        <v>215</v>
      </c>
    </row>
    <row r="722" spans="1:10" ht="13.5" x14ac:dyDescent="0.2">
      <c r="A722" s="62">
        <v>1</v>
      </c>
      <c r="B722" s="62">
        <v>2</v>
      </c>
      <c r="C722" s="63"/>
      <c r="D722" s="63">
        <v>4</v>
      </c>
      <c r="E722" s="63">
        <v>5</v>
      </c>
      <c r="F722" s="63" t="s">
        <v>458</v>
      </c>
      <c r="G722" s="63">
        <v>6</v>
      </c>
      <c r="H722" s="63" t="s">
        <v>127</v>
      </c>
      <c r="I722" s="64" t="s">
        <v>128</v>
      </c>
      <c r="J722" s="63" t="s">
        <v>129</v>
      </c>
    </row>
    <row r="723" spans="1:10" ht="12.75" customHeight="1" x14ac:dyDescent="0.2">
      <c r="A723" s="65" t="s">
        <v>356</v>
      </c>
      <c r="B723" s="73"/>
      <c r="C723" s="73">
        <v>0</v>
      </c>
      <c r="D723" s="73"/>
      <c r="E723" s="73"/>
      <c r="F723" s="73"/>
      <c r="G723" s="73"/>
      <c r="H723" s="73"/>
      <c r="I723" s="73"/>
      <c r="J723" s="73"/>
    </row>
    <row r="724" spans="1:10" ht="12.75" customHeight="1" x14ac:dyDescent="0.3">
      <c r="A724" s="13">
        <v>1</v>
      </c>
      <c r="B724" s="212" t="s">
        <v>503</v>
      </c>
      <c r="C724" s="216">
        <v>250</v>
      </c>
      <c r="D724" s="216" t="s">
        <v>5</v>
      </c>
      <c r="E724" s="8"/>
      <c r="F724" s="8"/>
      <c r="G724" s="79"/>
      <c r="H724" s="223">
        <f>ROUND(C724*G724,2)</f>
        <v>0</v>
      </c>
      <c r="I724" s="223">
        <f>ROUND(H724*0.095,2)</f>
        <v>0</v>
      </c>
      <c r="J724" s="223">
        <f>H724+I724</f>
        <v>0</v>
      </c>
    </row>
    <row r="725" spans="1:10" ht="12.75" customHeight="1" x14ac:dyDescent="0.2">
      <c r="A725" s="13">
        <v>2</v>
      </c>
      <c r="B725" s="145" t="s">
        <v>286</v>
      </c>
      <c r="C725" s="146">
        <v>390</v>
      </c>
      <c r="D725" s="146" t="s">
        <v>5</v>
      </c>
      <c r="E725" s="8"/>
      <c r="F725" s="8"/>
      <c r="G725" s="79"/>
      <c r="H725" s="223">
        <f t="shared" ref="H725:H727" si="66">ROUND(C725*G725,2)</f>
        <v>0</v>
      </c>
      <c r="I725" s="223">
        <f t="shared" ref="I725:I727" si="67">ROUND(H725*0.095,2)</f>
        <v>0</v>
      </c>
      <c r="J725" s="223">
        <f t="shared" ref="J725:J727" si="68">H725+I725</f>
        <v>0</v>
      </c>
    </row>
    <row r="726" spans="1:10" ht="12.75" customHeight="1" x14ac:dyDescent="0.2">
      <c r="A726" s="13">
        <v>3</v>
      </c>
      <c r="B726" s="221" t="s">
        <v>504</v>
      </c>
      <c r="C726" s="222">
        <v>90</v>
      </c>
      <c r="D726" s="222" t="s">
        <v>5</v>
      </c>
      <c r="E726" s="8"/>
      <c r="F726" s="8"/>
      <c r="G726" s="79"/>
      <c r="H726" s="223">
        <f t="shared" si="66"/>
        <v>0</v>
      </c>
      <c r="I726" s="223">
        <f t="shared" si="67"/>
        <v>0</v>
      </c>
      <c r="J726" s="223">
        <f t="shared" si="68"/>
        <v>0</v>
      </c>
    </row>
    <row r="727" spans="1:10" ht="19.5" customHeight="1" x14ac:dyDescent="0.2">
      <c r="A727" s="13">
        <v>4</v>
      </c>
      <c r="B727" s="102" t="s">
        <v>505</v>
      </c>
      <c r="C727" s="94">
        <v>300</v>
      </c>
      <c r="D727" s="94" t="s">
        <v>5</v>
      </c>
      <c r="E727" s="8"/>
      <c r="F727" s="8"/>
      <c r="G727" s="79"/>
      <c r="H727" s="223">
        <f t="shared" si="66"/>
        <v>0</v>
      </c>
      <c r="I727" s="223">
        <f t="shared" si="67"/>
        <v>0</v>
      </c>
      <c r="J727" s="223">
        <f t="shared" si="68"/>
        <v>0</v>
      </c>
    </row>
    <row r="728" spans="1:10" ht="12.75" customHeight="1" x14ac:dyDescent="0.2">
      <c r="A728" s="13"/>
      <c r="B728" s="83" t="s">
        <v>357</v>
      </c>
      <c r="C728" s="3"/>
      <c r="D728" s="4" t="s">
        <v>3</v>
      </c>
      <c r="E728" s="4" t="s">
        <v>3</v>
      </c>
      <c r="F728" s="4"/>
      <c r="G728" s="4" t="s">
        <v>3</v>
      </c>
      <c r="H728" s="201">
        <f>SUM(H724:H727)</f>
        <v>0</v>
      </c>
      <c r="I728" s="201">
        <f>SUM(I724:I727)</f>
        <v>0</v>
      </c>
      <c r="J728" s="201">
        <f>SUM(J724:J727)</f>
        <v>0</v>
      </c>
    </row>
    <row r="729" spans="1:10" ht="12.75" customHeight="1" x14ac:dyDescent="0.3">
      <c r="A729" s="30"/>
      <c r="B729" s="30"/>
      <c r="C729" s="30"/>
      <c r="D729" s="30"/>
      <c r="E729" s="30"/>
      <c r="F729" s="30"/>
      <c r="G729" s="30"/>
      <c r="H729" s="30"/>
      <c r="I729" s="30"/>
      <c r="J729" s="30"/>
    </row>
    <row r="730" spans="1:10" ht="12.75" customHeight="1" x14ac:dyDescent="0.25">
      <c r="A730" s="113"/>
      <c r="B730" s="114"/>
      <c r="C730" s="115"/>
      <c r="D730" s="116"/>
      <c r="E730" s="117"/>
      <c r="F730" s="117"/>
      <c r="G730" s="117"/>
      <c r="H730" s="117"/>
      <c r="I730" s="117"/>
      <c r="J730" s="117"/>
    </row>
    <row r="731" spans="1:10" ht="12.75" customHeight="1" x14ac:dyDescent="0.25">
      <c r="A731" s="118"/>
      <c r="B731" s="118"/>
      <c r="C731" s="118"/>
      <c r="D731" s="118"/>
      <c r="E731" s="118"/>
      <c r="F731" s="118"/>
      <c r="G731" s="118"/>
      <c r="H731" s="118"/>
      <c r="I731" s="118"/>
      <c r="J731" s="118"/>
    </row>
    <row r="732" spans="1:10" ht="12.75" customHeight="1" x14ac:dyDescent="0.25">
      <c r="A732" s="119" t="s">
        <v>130</v>
      </c>
      <c r="B732" s="119"/>
      <c r="C732" s="119"/>
      <c r="D732" s="119"/>
      <c r="E732" s="119"/>
      <c r="F732" s="119"/>
      <c r="G732" s="119" t="s">
        <v>4</v>
      </c>
      <c r="H732" s="118"/>
      <c r="I732" s="118"/>
      <c r="J732" s="118"/>
    </row>
    <row r="733" spans="1:10" ht="13.5" x14ac:dyDescent="0.25">
      <c r="A733" s="118"/>
      <c r="B733" s="118"/>
      <c r="C733" s="118"/>
      <c r="D733" s="118"/>
      <c r="E733" s="118"/>
      <c r="F733" s="118"/>
      <c r="G733" s="118"/>
      <c r="H733" s="118"/>
      <c r="I733" s="118"/>
      <c r="J733" s="118"/>
    </row>
    <row r="734" spans="1:10" ht="12.75" customHeight="1" x14ac:dyDescent="0.25">
      <c r="A734" s="118"/>
      <c r="B734" s="118"/>
      <c r="C734" s="118"/>
      <c r="D734" s="118"/>
      <c r="E734" s="118"/>
      <c r="F734" s="118"/>
      <c r="G734" s="118"/>
      <c r="H734" s="118"/>
      <c r="I734" s="118"/>
      <c r="J734" s="118"/>
    </row>
    <row r="735" spans="1:10" ht="13.5" x14ac:dyDescent="0.25">
      <c r="A735" s="118"/>
      <c r="B735" s="118"/>
      <c r="C735" s="118"/>
      <c r="D735" s="118"/>
      <c r="E735" s="118"/>
      <c r="F735" s="118"/>
      <c r="G735" s="118"/>
      <c r="H735" s="118"/>
      <c r="I735" s="118"/>
      <c r="J735" s="118"/>
    </row>
    <row r="736" spans="1:10" ht="13.5" x14ac:dyDescent="0.25">
      <c r="A736" s="118"/>
      <c r="B736" s="118"/>
      <c r="C736" s="118"/>
      <c r="D736" s="118"/>
      <c r="E736" s="118"/>
      <c r="F736" s="118"/>
      <c r="G736" s="118"/>
      <c r="H736" s="118"/>
      <c r="I736" s="118"/>
      <c r="J736" s="118"/>
    </row>
    <row r="737" spans="1:10" ht="13.5" x14ac:dyDescent="0.25">
      <c r="A737" s="118"/>
      <c r="B737" s="118"/>
      <c r="C737" s="118"/>
      <c r="D737" s="118"/>
      <c r="E737" s="118"/>
      <c r="F737" s="118"/>
      <c r="G737" s="118"/>
      <c r="H737" s="118"/>
      <c r="I737" s="118"/>
      <c r="J737" s="118"/>
    </row>
    <row r="738" spans="1:10" ht="13.5" x14ac:dyDescent="0.25">
      <c r="A738" s="118"/>
      <c r="B738" s="118"/>
      <c r="C738" s="118"/>
      <c r="D738" s="118"/>
      <c r="E738" s="118"/>
      <c r="F738" s="118"/>
      <c r="G738" s="118"/>
      <c r="H738" s="118"/>
      <c r="I738" s="118"/>
      <c r="J738" s="118"/>
    </row>
    <row r="739" spans="1:10" ht="13.5" x14ac:dyDescent="0.25">
      <c r="A739" s="118"/>
      <c r="B739" s="118"/>
      <c r="C739" s="118"/>
      <c r="D739" s="118"/>
      <c r="E739" s="118"/>
      <c r="F739" s="118"/>
      <c r="G739" s="118"/>
      <c r="H739" s="118"/>
      <c r="I739" s="118"/>
      <c r="J739" s="118"/>
    </row>
    <row r="740" spans="1:10" ht="13.5" x14ac:dyDescent="0.25">
      <c r="A740" s="119"/>
      <c r="B740" s="119"/>
      <c r="C740" s="119"/>
      <c r="D740" s="119"/>
      <c r="E740" s="119"/>
      <c r="F740" s="119"/>
      <c r="G740" s="119"/>
      <c r="H740" s="119"/>
      <c r="I740" s="119"/>
      <c r="J740" s="119"/>
    </row>
    <row r="741" spans="1:10" ht="13.5" x14ac:dyDescent="0.25">
      <c r="A741" s="120"/>
      <c r="B741" s="120"/>
      <c r="C741" s="121"/>
      <c r="D741" s="116"/>
      <c r="E741" s="117"/>
      <c r="F741" s="117"/>
      <c r="G741" s="122"/>
      <c r="H741" s="117"/>
      <c r="I741" s="117"/>
      <c r="J741" s="117"/>
    </row>
    <row r="742" spans="1:10" ht="13.5" x14ac:dyDescent="0.25">
      <c r="A742" s="118"/>
      <c r="B742" s="118"/>
      <c r="C742" s="118"/>
      <c r="D742" s="118"/>
      <c r="E742" s="118"/>
      <c r="F742" s="118"/>
      <c r="G742" s="118"/>
      <c r="H742" s="118"/>
      <c r="I742" s="118"/>
      <c r="J742" s="118"/>
    </row>
    <row r="743" spans="1:10" ht="16.5" x14ac:dyDescent="0.3">
      <c r="A743" s="30"/>
      <c r="B743" s="30"/>
      <c r="C743" s="30"/>
      <c r="D743" s="30"/>
      <c r="E743" s="30"/>
      <c r="F743" s="30"/>
      <c r="G743" s="30"/>
      <c r="H743" s="30"/>
      <c r="I743" s="30"/>
      <c r="J743" s="30"/>
    </row>
    <row r="744" spans="1:10" ht="16.5" x14ac:dyDescent="0.3">
      <c r="A744" s="30"/>
      <c r="B744" s="30"/>
      <c r="C744" s="30"/>
      <c r="D744" s="30"/>
      <c r="E744" s="30"/>
      <c r="F744" s="30"/>
      <c r="G744" s="30"/>
      <c r="H744" s="30"/>
      <c r="I744" s="30"/>
      <c r="J744" s="30"/>
    </row>
    <row r="745" spans="1:10" ht="16.5" x14ac:dyDescent="0.3">
      <c r="A745" s="30"/>
      <c r="B745" s="30"/>
      <c r="C745" s="30"/>
      <c r="D745" s="30"/>
      <c r="E745" s="30"/>
      <c r="F745" s="30"/>
      <c r="G745" s="30"/>
      <c r="H745" s="30"/>
      <c r="I745" s="30"/>
      <c r="J745" s="30"/>
    </row>
    <row r="746" spans="1:10" ht="16.5" customHeight="1" x14ac:dyDescent="0.2">
      <c r="A746" s="71"/>
      <c r="B746" s="71"/>
      <c r="C746" s="71"/>
      <c r="F746" s="36"/>
      <c r="G746" s="72"/>
      <c r="H746" s="71"/>
      <c r="I746" s="71"/>
      <c r="J746" s="71"/>
    </row>
    <row r="747" spans="1:10" ht="16.5" x14ac:dyDescent="0.3">
      <c r="A747" s="30"/>
      <c r="B747" s="30"/>
      <c r="C747" s="15"/>
      <c r="D747" s="16"/>
      <c r="E747" s="61"/>
      <c r="F747" s="61"/>
      <c r="G747" s="61"/>
      <c r="H747" s="61"/>
      <c r="I747" s="61"/>
      <c r="J747" s="61"/>
    </row>
    <row r="748" spans="1:10" ht="16.5" x14ac:dyDescent="0.3">
      <c r="A748" s="30"/>
      <c r="B748" s="30"/>
      <c r="C748" s="2"/>
      <c r="D748" s="2"/>
      <c r="E748" s="30"/>
      <c r="F748" s="30"/>
      <c r="G748" s="30"/>
      <c r="H748" s="30"/>
      <c r="I748" s="30"/>
      <c r="J748" s="30"/>
    </row>
    <row r="749" spans="1:10" ht="16.5" x14ac:dyDescent="0.3">
      <c r="A749" s="61" t="s">
        <v>433</v>
      </c>
      <c r="B749" s="61"/>
      <c r="C749" s="61"/>
      <c r="D749" s="61"/>
      <c r="E749" s="61"/>
      <c r="F749" s="61"/>
      <c r="G749" s="61"/>
      <c r="H749" s="61"/>
      <c r="I749" s="61"/>
      <c r="J749" s="61"/>
    </row>
    <row r="750" spans="1:10" ht="16.5" x14ac:dyDescent="0.3">
      <c r="A750" s="30"/>
      <c r="B750" s="30"/>
      <c r="C750" s="2"/>
      <c r="D750" s="2"/>
      <c r="E750" s="30"/>
      <c r="F750" s="30"/>
      <c r="G750" s="69">
        <f>$D$8</f>
        <v>0</v>
      </c>
      <c r="H750" s="30"/>
      <c r="I750" s="30"/>
      <c r="J750" s="30"/>
    </row>
    <row r="751" spans="1:10" ht="54" x14ac:dyDescent="0.2">
      <c r="A751" s="62" t="s">
        <v>2</v>
      </c>
      <c r="B751" s="62" t="s">
        <v>0</v>
      </c>
      <c r="C751" s="63" t="s">
        <v>1</v>
      </c>
      <c r="D751" s="63" t="s">
        <v>216</v>
      </c>
      <c r="E751" s="64" t="s">
        <v>456</v>
      </c>
      <c r="F751" s="64" t="s">
        <v>457</v>
      </c>
      <c r="G751" s="64" t="s">
        <v>212</v>
      </c>
      <c r="H751" s="64" t="s">
        <v>213</v>
      </c>
      <c r="I751" s="64" t="s">
        <v>214</v>
      </c>
      <c r="J751" s="64" t="s">
        <v>215</v>
      </c>
    </row>
    <row r="752" spans="1:10" ht="13.5" x14ac:dyDescent="0.2">
      <c r="A752" s="62">
        <v>1</v>
      </c>
      <c r="B752" s="62">
        <v>2</v>
      </c>
      <c r="C752" s="63"/>
      <c r="D752" s="63">
        <v>4</v>
      </c>
      <c r="E752" s="63">
        <v>5</v>
      </c>
      <c r="F752" s="63" t="s">
        <v>458</v>
      </c>
      <c r="G752" s="63">
        <v>6</v>
      </c>
      <c r="H752" s="63" t="s">
        <v>127</v>
      </c>
      <c r="I752" s="64" t="s">
        <v>128</v>
      </c>
      <c r="J752" s="63" t="s">
        <v>129</v>
      </c>
    </row>
    <row r="753" spans="1:10" ht="16.5" x14ac:dyDescent="0.2">
      <c r="A753" s="65" t="s">
        <v>358</v>
      </c>
      <c r="B753" s="73"/>
      <c r="C753" s="73"/>
      <c r="D753" s="73"/>
      <c r="E753" s="73"/>
      <c r="F753" s="73"/>
      <c r="G753" s="73"/>
      <c r="H753" s="73"/>
      <c r="I753" s="73"/>
      <c r="J753" s="73"/>
    </row>
    <row r="754" spans="1:10" ht="16.5" x14ac:dyDescent="0.2">
      <c r="A754" s="13">
        <v>1</v>
      </c>
      <c r="B754" s="5" t="s">
        <v>113</v>
      </c>
      <c r="C754" s="80">
        <v>250</v>
      </c>
      <c r="D754" s="13" t="s">
        <v>5</v>
      </c>
      <c r="E754" s="8"/>
      <c r="F754" s="8"/>
      <c r="G754" s="79"/>
      <c r="H754" s="223">
        <f>ROUND(C754*G754,2)</f>
        <v>0</v>
      </c>
      <c r="I754" s="223">
        <f>ROUND(H754*0.095,2)</f>
        <v>0</v>
      </c>
      <c r="J754" s="223">
        <f>H754+I754</f>
        <v>0</v>
      </c>
    </row>
    <row r="755" spans="1:10" ht="16.5" x14ac:dyDescent="0.2">
      <c r="A755" s="13">
        <v>2</v>
      </c>
      <c r="B755" s="5" t="s">
        <v>114</v>
      </c>
      <c r="C755" s="80">
        <v>250</v>
      </c>
      <c r="D755" s="13" t="s">
        <v>5</v>
      </c>
      <c r="E755" s="8"/>
      <c r="F755" s="8"/>
      <c r="G755" s="79"/>
      <c r="H755" s="223">
        <f t="shared" ref="H755:H766" si="69">ROUND(C755*G755,2)</f>
        <v>0</v>
      </c>
      <c r="I755" s="223">
        <f t="shared" ref="I755:I766" si="70">ROUND(H755*0.095,2)</f>
        <v>0</v>
      </c>
      <c r="J755" s="223">
        <f t="shared" ref="J755:J766" si="71">H755+I755</f>
        <v>0</v>
      </c>
    </row>
    <row r="756" spans="1:10" ht="16.5" x14ac:dyDescent="0.2">
      <c r="A756" s="13">
        <v>3</v>
      </c>
      <c r="B756" s="5" t="s">
        <v>56</v>
      </c>
      <c r="C756" s="80">
        <v>250</v>
      </c>
      <c r="D756" s="13" t="s">
        <v>5</v>
      </c>
      <c r="E756" s="8"/>
      <c r="F756" s="8"/>
      <c r="G756" s="79"/>
      <c r="H756" s="223">
        <f t="shared" si="69"/>
        <v>0</v>
      </c>
      <c r="I756" s="223">
        <f t="shared" si="70"/>
        <v>0</v>
      </c>
      <c r="J756" s="223">
        <f t="shared" si="71"/>
        <v>0</v>
      </c>
    </row>
    <row r="757" spans="1:10" ht="16.5" x14ac:dyDescent="0.2">
      <c r="A757" s="13">
        <v>4</v>
      </c>
      <c r="B757" s="5" t="s">
        <v>57</v>
      </c>
      <c r="C757" s="80">
        <v>900</v>
      </c>
      <c r="D757" s="13" t="s">
        <v>5</v>
      </c>
      <c r="E757" s="8"/>
      <c r="F757" s="8"/>
      <c r="G757" s="79"/>
      <c r="H757" s="223">
        <f t="shared" si="69"/>
        <v>0</v>
      </c>
      <c r="I757" s="223">
        <f t="shared" si="70"/>
        <v>0</v>
      </c>
      <c r="J757" s="223">
        <f t="shared" si="71"/>
        <v>0</v>
      </c>
    </row>
    <row r="758" spans="1:10" ht="16.5" x14ac:dyDescent="0.2">
      <c r="A758" s="13">
        <v>5</v>
      </c>
      <c r="B758" s="5" t="s">
        <v>166</v>
      </c>
      <c r="C758" s="80">
        <v>250</v>
      </c>
      <c r="D758" s="13" t="s">
        <v>5</v>
      </c>
      <c r="E758" s="8"/>
      <c r="F758" s="8"/>
      <c r="G758" s="79"/>
      <c r="H758" s="223">
        <f t="shared" si="69"/>
        <v>0</v>
      </c>
      <c r="I758" s="223">
        <f t="shared" si="70"/>
        <v>0</v>
      </c>
      <c r="J758" s="223">
        <f t="shared" si="71"/>
        <v>0</v>
      </c>
    </row>
    <row r="759" spans="1:10" ht="16.5" x14ac:dyDescent="0.2">
      <c r="A759" s="13">
        <v>6</v>
      </c>
      <c r="B759" s="5" t="s">
        <v>58</v>
      </c>
      <c r="C759" s="80">
        <v>180</v>
      </c>
      <c r="D759" s="13" t="s">
        <v>5</v>
      </c>
      <c r="E759" s="8"/>
      <c r="F759" s="8"/>
      <c r="G759" s="79"/>
      <c r="H759" s="223">
        <f t="shared" si="69"/>
        <v>0</v>
      </c>
      <c r="I759" s="223">
        <f t="shared" si="70"/>
        <v>0</v>
      </c>
      <c r="J759" s="223">
        <f t="shared" si="71"/>
        <v>0</v>
      </c>
    </row>
    <row r="760" spans="1:10" ht="16.5" x14ac:dyDescent="0.2">
      <c r="A760" s="13">
        <v>7</v>
      </c>
      <c r="B760" s="102" t="s">
        <v>284</v>
      </c>
      <c r="C760" s="11">
        <v>250</v>
      </c>
      <c r="D760" s="12" t="s">
        <v>5</v>
      </c>
      <c r="E760" s="8"/>
      <c r="F760" s="8"/>
      <c r="G760" s="79"/>
      <c r="H760" s="223">
        <f t="shared" si="69"/>
        <v>0</v>
      </c>
      <c r="I760" s="223">
        <f t="shared" si="70"/>
        <v>0</v>
      </c>
      <c r="J760" s="223">
        <f t="shared" si="71"/>
        <v>0</v>
      </c>
    </row>
    <row r="761" spans="1:10" ht="16.5" x14ac:dyDescent="0.2">
      <c r="A761" s="13">
        <v>8</v>
      </c>
      <c r="B761" s="102" t="s">
        <v>283</v>
      </c>
      <c r="C761" s="11">
        <v>250</v>
      </c>
      <c r="D761" s="12" t="s">
        <v>5</v>
      </c>
      <c r="E761" s="8"/>
      <c r="F761" s="8"/>
      <c r="G761" s="79"/>
      <c r="H761" s="223">
        <f t="shared" si="69"/>
        <v>0</v>
      </c>
      <c r="I761" s="223">
        <f t="shared" si="70"/>
        <v>0</v>
      </c>
      <c r="J761" s="223">
        <f t="shared" si="71"/>
        <v>0</v>
      </c>
    </row>
    <row r="762" spans="1:10" ht="16.5" x14ac:dyDescent="0.2">
      <c r="A762" s="13">
        <v>9</v>
      </c>
      <c r="B762" s="202" t="s">
        <v>506</v>
      </c>
      <c r="C762" s="11">
        <v>60</v>
      </c>
      <c r="D762" s="13" t="s">
        <v>5</v>
      </c>
      <c r="E762" s="8"/>
      <c r="F762" s="8"/>
      <c r="G762" s="79"/>
      <c r="H762" s="223">
        <f t="shared" si="69"/>
        <v>0</v>
      </c>
      <c r="I762" s="223">
        <f t="shared" si="70"/>
        <v>0</v>
      </c>
      <c r="J762" s="223">
        <f t="shared" si="71"/>
        <v>0</v>
      </c>
    </row>
    <row r="763" spans="1:10" ht="16.5" x14ac:dyDescent="0.2">
      <c r="A763" s="13">
        <v>10</v>
      </c>
      <c r="B763" s="5" t="s">
        <v>391</v>
      </c>
      <c r="C763" s="11">
        <v>150</v>
      </c>
      <c r="D763" s="13" t="s">
        <v>5</v>
      </c>
      <c r="E763" s="8"/>
      <c r="F763" s="8"/>
      <c r="G763" s="79"/>
      <c r="H763" s="223">
        <f t="shared" si="69"/>
        <v>0</v>
      </c>
      <c r="I763" s="223">
        <f t="shared" si="70"/>
        <v>0</v>
      </c>
      <c r="J763" s="223">
        <f t="shared" si="71"/>
        <v>0</v>
      </c>
    </row>
    <row r="764" spans="1:10" ht="16.5" x14ac:dyDescent="0.2">
      <c r="A764" s="13">
        <v>11</v>
      </c>
      <c r="B764" s="5" t="s">
        <v>392</v>
      </c>
      <c r="C764" s="11">
        <v>150</v>
      </c>
      <c r="D764" s="13" t="s">
        <v>5</v>
      </c>
      <c r="E764" s="8"/>
      <c r="F764" s="8"/>
      <c r="G764" s="79"/>
      <c r="H764" s="223">
        <f t="shared" si="69"/>
        <v>0</v>
      </c>
      <c r="I764" s="223">
        <f t="shared" si="70"/>
        <v>0</v>
      </c>
      <c r="J764" s="223">
        <f t="shared" si="71"/>
        <v>0</v>
      </c>
    </row>
    <row r="765" spans="1:10" ht="16.5" x14ac:dyDescent="0.2">
      <c r="A765" s="13">
        <v>12</v>
      </c>
      <c r="B765" s="5" t="s">
        <v>398</v>
      </c>
      <c r="C765" s="11">
        <v>150</v>
      </c>
      <c r="D765" s="13" t="s">
        <v>5</v>
      </c>
      <c r="E765" s="8"/>
      <c r="F765" s="8"/>
      <c r="G765" s="79"/>
      <c r="H765" s="223">
        <f t="shared" si="69"/>
        <v>0</v>
      </c>
      <c r="I765" s="223">
        <f t="shared" si="70"/>
        <v>0</v>
      </c>
      <c r="J765" s="223">
        <f t="shared" si="71"/>
        <v>0</v>
      </c>
    </row>
    <row r="766" spans="1:10" ht="16.5" x14ac:dyDescent="0.2">
      <c r="A766" s="13">
        <v>13</v>
      </c>
      <c r="B766" s="149" t="s">
        <v>285</v>
      </c>
      <c r="C766" s="11">
        <v>90</v>
      </c>
      <c r="D766" s="12" t="s">
        <v>5</v>
      </c>
      <c r="E766" s="8"/>
      <c r="F766" s="8"/>
      <c r="G766" s="79"/>
      <c r="H766" s="223">
        <f t="shared" si="69"/>
        <v>0</v>
      </c>
      <c r="I766" s="223">
        <f t="shared" si="70"/>
        <v>0</v>
      </c>
      <c r="J766" s="223">
        <f t="shared" si="71"/>
        <v>0</v>
      </c>
    </row>
    <row r="767" spans="1:10" ht="16.5" x14ac:dyDescent="0.2">
      <c r="A767" s="5"/>
      <c r="B767" s="83" t="s">
        <v>239</v>
      </c>
      <c r="C767" s="11"/>
      <c r="D767" s="18" t="s">
        <v>3</v>
      </c>
      <c r="E767" s="18" t="s">
        <v>3</v>
      </c>
      <c r="F767" s="18"/>
      <c r="G767" s="18" t="s">
        <v>3</v>
      </c>
      <c r="H767" s="201">
        <f>SUM(H754:H766)</f>
        <v>0</v>
      </c>
      <c r="I767" s="201">
        <f>SUM(I754:I766)</f>
        <v>0</v>
      </c>
      <c r="J767" s="201">
        <f>SUM(J754:J766)</f>
        <v>0</v>
      </c>
    </row>
    <row r="768" spans="1:10" ht="12.75" customHeight="1" x14ac:dyDescent="0.2">
      <c r="A768" s="99"/>
      <c r="B768" s="105"/>
      <c r="C768" s="66"/>
      <c r="D768" s="67"/>
      <c r="E768" s="67"/>
      <c r="F768" s="67"/>
      <c r="G768" s="67"/>
      <c r="H768" s="20"/>
      <c r="I768" s="20"/>
      <c r="J768" s="20"/>
    </row>
    <row r="769" spans="1:10" ht="12.75" customHeight="1" x14ac:dyDescent="0.25">
      <c r="A769" s="119" t="s">
        <v>130</v>
      </c>
      <c r="B769" s="119"/>
      <c r="C769" s="119"/>
      <c r="D769" s="119"/>
      <c r="E769" s="119"/>
      <c r="F769" s="119"/>
      <c r="G769" s="119" t="s">
        <v>4</v>
      </c>
      <c r="H769" s="20"/>
      <c r="I769" s="20"/>
      <c r="J769" s="20"/>
    </row>
    <row r="770" spans="1:10" ht="12.75" customHeight="1" x14ac:dyDescent="0.2">
      <c r="A770" s="99"/>
      <c r="B770" s="105"/>
      <c r="C770" s="66"/>
      <c r="D770" s="67"/>
      <c r="E770" s="67"/>
      <c r="F770" s="67"/>
      <c r="G770" s="67"/>
      <c r="H770" s="20"/>
      <c r="I770" s="20"/>
      <c r="J770" s="20"/>
    </row>
    <row r="771" spans="1:10" ht="12.75" customHeight="1" x14ac:dyDescent="0.2">
      <c r="A771" s="99"/>
      <c r="B771" s="105"/>
      <c r="C771" s="66"/>
      <c r="D771" s="67"/>
      <c r="E771" s="67"/>
      <c r="F771" s="67"/>
      <c r="G771" s="67"/>
      <c r="H771" s="20"/>
      <c r="I771" s="20"/>
      <c r="J771" s="20"/>
    </row>
    <row r="772" spans="1:10" ht="12.75" customHeight="1" x14ac:dyDescent="0.2">
      <c r="A772" s="99"/>
      <c r="B772" s="105"/>
      <c r="C772" s="66"/>
      <c r="D772" s="67"/>
      <c r="E772" s="67"/>
      <c r="F772" s="67"/>
      <c r="G772" s="67"/>
      <c r="H772" s="20"/>
      <c r="I772" s="20"/>
      <c r="J772" s="20"/>
    </row>
    <row r="773" spans="1:10" ht="12.75" customHeight="1" x14ac:dyDescent="0.2">
      <c r="A773" s="99"/>
      <c r="B773" s="105"/>
      <c r="C773" s="66"/>
      <c r="D773" s="67"/>
      <c r="E773" s="67"/>
      <c r="F773" s="67"/>
      <c r="G773" s="67"/>
      <c r="H773" s="20"/>
      <c r="I773" s="20"/>
      <c r="J773" s="20"/>
    </row>
    <row r="774" spans="1:10" ht="12.75" customHeight="1" x14ac:dyDescent="0.2">
      <c r="A774" s="99"/>
      <c r="B774" s="105"/>
      <c r="C774" s="66"/>
      <c r="D774" s="67"/>
      <c r="E774" s="67"/>
      <c r="F774" s="67"/>
      <c r="G774" s="67"/>
      <c r="H774" s="20"/>
      <c r="I774" s="20"/>
      <c r="J774" s="20"/>
    </row>
    <row r="775" spans="1:10" ht="12.75" customHeight="1" x14ac:dyDescent="0.25">
      <c r="A775" s="113"/>
      <c r="B775" s="114"/>
      <c r="C775" s="115"/>
      <c r="D775" s="116"/>
      <c r="E775" s="117"/>
      <c r="F775" s="117"/>
      <c r="G775" s="117"/>
      <c r="H775" s="117"/>
      <c r="I775" s="117"/>
      <c r="J775" s="117"/>
    </row>
    <row r="776" spans="1:10" ht="12.75" customHeight="1" x14ac:dyDescent="0.25">
      <c r="A776" s="118"/>
      <c r="B776" s="118"/>
      <c r="C776" s="118"/>
      <c r="D776" s="118"/>
      <c r="E776" s="118"/>
      <c r="F776" s="118"/>
      <c r="G776" s="118"/>
      <c r="H776" s="118"/>
      <c r="I776" s="118"/>
      <c r="J776" s="118"/>
    </row>
    <row r="777" spans="1:10" ht="12.75" customHeight="1" x14ac:dyDescent="0.25">
      <c r="A777" s="118"/>
      <c r="B777" s="118"/>
      <c r="C777" s="118"/>
      <c r="D777" s="118"/>
      <c r="E777" s="118"/>
      <c r="F777" s="118"/>
      <c r="G777" s="118"/>
      <c r="H777" s="118"/>
      <c r="I777" s="118"/>
      <c r="J777" s="118"/>
    </row>
    <row r="778" spans="1:10" ht="13.5" x14ac:dyDescent="0.25">
      <c r="A778" s="118"/>
      <c r="B778" s="118"/>
      <c r="C778" s="118"/>
      <c r="D778" s="118"/>
      <c r="E778" s="118"/>
      <c r="F778" s="118"/>
      <c r="G778" s="118"/>
      <c r="H778" s="118"/>
      <c r="I778" s="118"/>
      <c r="J778" s="118"/>
    </row>
    <row r="779" spans="1:10" ht="12.75" customHeight="1" x14ac:dyDescent="0.25">
      <c r="A779" s="118"/>
      <c r="B779" s="118"/>
      <c r="C779" s="118"/>
      <c r="D779" s="118"/>
      <c r="E779" s="118"/>
      <c r="F779" s="118"/>
      <c r="G779" s="118"/>
      <c r="H779" s="118"/>
      <c r="I779" s="118"/>
      <c r="J779" s="118"/>
    </row>
    <row r="780" spans="1:10" ht="13.5" x14ac:dyDescent="0.25">
      <c r="A780" s="118"/>
      <c r="B780" s="118"/>
      <c r="C780" s="118"/>
      <c r="D780" s="118"/>
      <c r="E780" s="118"/>
      <c r="F780" s="118"/>
      <c r="G780" s="118"/>
      <c r="H780" s="118"/>
      <c r="I780" s="118"/>
      <c r="J780" s="118"/>
    </row>
    <row r="781" spans="1:10" ht="13.5" x14ac:dyDescent="0.25">
      <c r="A781" s="118"/>
      <c r="B781" s="118"/>
      <c r="C781" s="118"/>
      <c r="D781" s="118"/>
      <c r="E781" s="118"/>
      <c r="F781" s="118"/>
      <c r="G781" s="118"/>
      <c r="H781" s="118"/>
      <c r="I781" s="118"/>
      <c r="J781" s="118"/>
    </row>
    <row r="782" spans="1:10" ht="13.5" x14ac:dyDescent="0.25">
      <c r="A782" s="118"/>
      <c r="B782" s="118"/>
      <c r="C782" s="118"/>
      <c r="D782" s="118"/>
      <c r="E782" s="118"/>
      <c r="F782" s="118"/>
      <c r="G782" s="118"/>
      <c r="H782" s="118"/>
      <c r="I782" s="118"/>
      <c r="J782" s="118"/>
    </row>
    <row r="783" spans="1:10" ht="13.5" x14ac:dyDescent="0.25">
      <c r="A783" s="118"/>
      <c r="B783" s="118"/>
      <c r="C783" s="118"/>
      <c r="D783" s="118"/>
      <c r="E783" s="118"/>
      <c r="F783" s="118"/>
      <c r="G783" s="118"/>
      <c r="H783" s="118"/>
      <c r="I783" s="118"/>
      <c r="J783" s="118"/>
    </row>
    <row r="784" spans="1:10" ht="13.5" x14ac:dyDescent="0.25">
      <c r="A784" s="118"/>
      <c r="B784" s="118"/>
      <c r="C784" s="118"/>
      <c r="D784" s="118"/>
      <c r="E784" s="118"/>
      <c r="F784" s="118"/>
      <c r="G784" s="118"/>
      <c r="H784" s="118"/>
      <c r="I784" s="118"/>
      <c r="J784" s="118"/>
    </row>
    <row r="785" spans="1:10" ht="13.5" x14ac:dyDescent="0.25">
      <c r="A785" s="119"/>
      <c r="B785" s="119"/>
      <c r="C785" s="119"/>
      <c r="D785" s="119"/>
      <c r="E785" s="119"/>
      <c r="F785" s="119"/>
      <c r="G785" s="119"/>
      <c r="H785" s="119"/>
      <c r="I785" s="119"/>
      <c r="J785" s="119"/>
    </row>
    <row r="786" spans="1:10" ht="13.5" x14ac:dyDescent="0.25">
      <c r="A786" s="120"/>
      <c r="B786" s="120"/>
      <c r="C786" s="121"/>
      <c r="D786" s="116"/>
      <c r="E786" s="117"/>
      <c r="F786" s="117"/>
      <c r="G786" s="122"/>
      <c r="H786" s="117"/>
      <c r="I786" s="117"/>
      <c r="J786" s="117"/>
    </row>
    <row r="787" spans="1:10" ht="12.75" customHeight="1" x14ac:dyDescent="0.2">
      <c r="A787" s="123"/>
      <c r="B787" s="123"/>
      <c r="C787" s="123"/>
      <c r="D787" s="124"/>
      <c r="E787" s="124"/>
      <c r="F787" s="124"/>
      <c r="G787" s="125"/>
      <c r="H787" s="123"/>
      <c r="I787" s="123"/>
      <c r="J787" s="123"/>
    </row>
    <row r="788" spans="1:10" x14ac:dyDescent="0.2">
      <c r="A788" s="71"/>
      <c r="B788" s="71"/>
      <c r="C788" s="71"/>
      <c r="F788" s="36"/>
      <c r="G788" s="72"/>
      <c r="H788" s="71"/>
      <c r="I788" s="71"/>
      <c r="J788" s="71"/>
    </row>
    <row r="789" spans="1:10" x14ac:dyDescent="0.2">
      <c r="A789" s="71"/>
      <c r="B789" s="71"/>
      <c r="C789" s="71"/>
      <c r="F789" s="36"/>
      <c r="G789" s="72"/>
      <c r="H789" s="71"/>
      <c r="I789" s="71"/>
      <c r="J789" s="71"/>
    </row>
    <row r="790" spans="1:10" x14ac:dyDescent="0.2">
      <c r="A790" s="71"/>
      <c r="B790" s="71"/>
      <c r="C790" s="71"/>
      <c r="F790" s="36"/>
      <c r="G790" s="72"/>
      <c r="H790" s="71"/>
      <c r="I790" s="71"/>
      <c r="J790" s="71"/>
    </row>
    <row r="791" spans="1:10" x14ac:dyDescent="0.2">
      <c r="A791" s="71"/>
      <c r="B791" s="71"/>
      <c r="C791" s="71"/>
      <c r="F791" s="36"/>
      <c r="G791" s="72"/>
      <c r="H791" s="71"/>
      <c r="I791" s="71"/>
      <c r="J791" s="71"/>
    </row>
    <row r="792" spans="1:10" x14ac:dyDescent="0.2">
      <c r="A792" s="71"/>
      <c r="B792" s="71"/>
      <c r="C792" s="71"/>
      <c r="F792" s="36"/>
      <c r="G792" s="72"/>
      <c r="H792" s="71"/>
      <c r="I792" s="71"/>
      <c r="J792" s="71"/>
    </row>
    <row r="793" spans="1:10" ht="16.5" customHeight="1" x14ac:dyDescent="0.2">
      <c r="A793" s="71"/>
      <c r="B793" s="71"/>
      <c r="C793" s="71"/>
      <c r="F793" s="36"/>
      <c r="G793" s="72"/>
      <c r="H793" s="71"/>
      <c r="I793" s="71"/>
      <c r="J793" s="71"/>
    </row>
    <row r="794" spans="1:10" ht="16.5" x14ac:dyDescent="0.3">
      <c r="A794" s="30"/>
      <c r="B794" s="30"/>
      <c r="C794" s="15"/>
      <c r="D794" s="16"/>
      <c r="E794" s="61"/>
      <c r="F794" s="61"/>
      <c r="G794" s="61"/>
      <c r="H794" s="61"/>
      <c r="I794" s="61"/>
      <c r="J794" s="61"/>
    </row>
    <row r="795" spans="1:10" ht="16.5" x14ac:dyDescent="0.3">
      <c r="A795" s="16"/>
      <c r="B795" s="30"/>
      <c r="C795" s="2"/>
      <c r="D795" s="2"/>
      <c r="E795" s="30"/>
      <c r="F795" s="30"/>
      <c r="G795" s="30"/>
      <c r="H795" s="30"/>
      <c r="I795" s="30"/>
      <c r="J795" s="30"/>
    </row>
    <row r="796" spans="1:10" ht="16.5" x14ac:dyDescent="0.3">
      <c r="A796" s="61" t="s">
        <v>435</v>
      </c>
      <c r="B796" s="61"/>
      <c r="C796" s="61"/>
      <c r="D796" s="61"/>
      <c r="E796" s="61"/>
      <c r="F796" s="61"/>
      <c r="G796" s="61"/>
      <c r="H796" s="61"/>
      <c r="I796" s="61"/>
      <c r="J796" s="61"/>
    </row>
    <row r="797" spans="1:10" ht="16.5" x14ac:dyDescent="0.3">
      <c r="A797" s="16"/>
      <c r="B797" s="30"/>
      <c r="C797" s="2"/>
      <c r="D797" s="2"/>
      <c r="E797" s="30"/>
      <c r="F797" s="30"/>
      <c r="G797" s="69">
        <f>$D$8</f>
        <v>0</v>
      </c>
      <c r="H797" s="30"/>
      <c r="I797" s="30"/>
      <c r="J797" s="30"/>
    </row>
    <row r="798" spans="1:10" ht="54" x14ac:dyDescent="0.2">
      <c r="A798" s="62" t="s">
        <v>2</v>
      </c>
      <c r="B798" s="62" t="s">
        <v>0</v>
      </c>
      <c r="C798" s="63" t="s">
        <v>1</v>
      </c>
      <c r="D798" s="63" t="s">
        <v>216</v>
      </c>
      <c r="E798" s="64" t="s">
        <v>456</v>
      </c>
      <c r="F798" s="64" t="s">
        <v>457</v>
      </c>
      <c r="G798" s="64" t="s">
        <v>212</v>
      </c>
      <c r="H798" s="64" t="s">
        <v>213</v>
      </c>
      <c r="I798" s="64" t="s">
        <v>214</v>
      </c>
      <c r="J798" s="64" t="s">
        <v>215</v>
      </c>
    </row>
    <row r="799" spans="1:10" ht="13.5" x14ac:dyDescent="0.2">
      <c r="A799" s="62">
        <v>1</v>
      </c>
      <c r="B799" s="62">
        <v>2</v>
      </c>
      <c r="C799" s="63"/>
      <c r="D799" s="63">
        <v>4</v>
      </c>
      <c r="E799" s="63">
        <v>5</v>
      </c>
      <c r="F799" s="63" t="s">
        <v>458</v>
      </c>
      <c r="G799" s="63">
        <v>6</v>
      </c>
      <c r="H799" s="63" t="s">
        <v>127</v>
      </c>
      <c r="I799" s="64" t="s">
        <v>128</v>
      </c>
      <c r="J799" s="63" t="s">
        <v>129</v>
      </c>
    </row>
    <row r="800" spans="1:10" ht="16.5" x14ac:dyDescent="0.2">
      <c r="A800" s="65" t="s">
        <v>359</v>
      </c>
      <c r="B800" s="73"/>
      <c r="C800" s="73"/>
      <c r="D800" s="73"/>
      <c r="E800" s="73"/>
      <c r="F800" s="73"/>
      <c r="G800" s="73"/>
      <c r="H800" s="73"/>
      <c r="I800" s="73"/>
      <c r="J800" s="73"/>
    </row>
    <row r="801" spans="1:10" ht="16.5" x14ac:dyDescent="0.2">
      <c r="A801" s="13">
        <v>1</v>
      </c>
      <c r="B801" s="5" t="s">
        <v>167</v>
      </c>
      <c r="C801" s="80">
        <v>500</v>
      </c>
      <c r="D801" s="13" t="s">
        <v>5</v>
      </c>
      <c r="E801" s="97"/>
      <c r="F801" s="97"/>
      <c r="G801" s="79"/>
      <c r="H801" s="223">
        <f>ROUND(C801*G801,2)</f>
        <v>0</v>
      </c>
      <c r="I801" s="223">
        <f>ROUND(H801*0.095,2)</f>
        <v>0</v>
      </c>
      <c r="J801" s="223">
        <f>H801+I801</f>
        <v>0</v>
      </c>
    </row>
    <row r="802" spans="1:10" ht="16.5" x14ac:dyDescent="0.2">
      <c r="A802" s="13">
        <v>2</v>
      </c>
      <c r="B802" s="5" t="s">
        <v>168</v>
      </c>
      <c r="C802" s="80">
        <v>500</v>
      </c>
      <c r="D802" s="13" t="s">
        <v>5</v>
      </c>
      <c r="E802" s="97"/>
      <c r="F802" s="97"/>
      <c r="G802" s="79"/>
      <c r="H802" s="223">
        <f t="shared" ref="H802:H810" si="72">ROUND(C802*G802,2)</f>
        <v>0</v>
      </c>
      <c r="I802" s="223">
        <f t="shared" ref="I802:I810" si="73">ROUND(H802*0.095,2)</f>
        <v>0</v>
      </c>
      <c r="J802" s="223">
        <f t="shared" ref="J802:J810" si="74">H802+I802</f>
        <v>0</v>
      </c>
    </row>
    <row r="803" spans="1:10" ht="16.5" x14ac:dyDescent="0.2">
      <c r="A803" s="13">
        <v>3</v>
      </c>
      <c r="B803" s="5" t="s">
        <v>169</v>
      </c>
      <c r="C803" s="80">
        <v>6000</v>
      </c>
      <c r="D803" s="13" t="s">
        <v>5</v>
      </c>
      <c r="E803" s="97"/>
      <c r="F803" s="97"/>
      <c r="G803" s="79"/>
      <c r="H803" s="223">
        <f t="shared" si="72"/>
        <v>0</v>
      </c>
      <c r="I803" s="223">
        <f t="shared" si="73"/>
        <v>0</v>
      </c>
      <c r="J803" s="223">
        <f t="shared" si="74"/>
        <v>0</v>
      </c>
    </row>
    <row r="804" spans="1:10" ht="16.5" x14ac:dyDescent="0.2">
      <c r="A804" s="13">
        <v>4</v>
      </c>
      <c r="B804" s="5" t="s">
        <v>170</v>
      </c>
      <c r="C804" s="80">
        <v>6000</v>
      </c>
      <c r="D804" s="13" t="s">
        <v>5</v>
      </c>
      <c r="E804" s="97"/>
      <c r="F804" s="97"/>
      <c r="G804" s="79"/>
      <c r="H804" s="223">
        <f t="shared" si="72"/>
        <v>0</v>
      </c>
      <c r="I804" s="223">
        <f t="shared" si="73"/>
        <v>0</v>
      </c>
      <c r="J804" s="223">
        <f t="shared" si="74"/>
        <v>0</v>
      </c>
    </row>
    <row r="805" spans="1:10" ht="16.5" x14ac:dyDescent="0.2">
      <c r="A805" s="13">
        <v>5</v>
      </c>
      <c r="B805" s="5" t="s">
        <v>171</v>
      </c>
      <c r="C805" s="80">
        <v>900</v>
      </c>
      <c r="D805" s="13" t="s">
        <v>5</v>
      </c>
      <c r="E805" s="97"/>
      <c r="F805" s="97"/>
      <c r="G805" s="79"/>
      <c r="H805" s="223">
        <f t="shared" si="72"/>
        <v>0</v>
      </c>
      <c r="I805" s="223">
        <f t="shared" si="73"/>
        <v>0</v>
      </c>
      <c r="J805" s="223">
        <f t="shared" si="74"/>
        <v>0</v>
      </c>
    </row>
    <row r="806" spans="1:10" ht="16.5" x14ac:dyDescent="0.2">
      <c r="A806" s="13">
        <v>6</v>
      </c>
      <c r="B806" s="5" t="s">
        <v>172</v>
      </c>
      <c r="C806" s="80">
        <v>300</v>
      </c>
      <c r="D806" s="13" t="s">
        <v>5</v>
      </c>
      <c r="E806" s="97"/>
      <c r="F806" s="97"/>
      <c r="G806" s="79"/>
      <c r="H806" s="223">
        <f t="shared" si="72"/>
        <v>0</v>
      </c>
      <c r="I806" s="223">
        <f t="shared" si="73"/>
        <v>0</v>
      </c>
      <c r="J806" s="223">
        <f t="shared" si="74"/>
        <v>0</v>
      </c>
    </row>
    <row r="807" spans="1:10" ht="16.5" x14ac:dyDescent="0.2">
      <c r="A807" s="13">
        <v>7</v>
      </c>
      <c r="B807" s="5" t="s">
        <v>173</v>
      </c>
      <c r="C807" s="80">
        <v>300</v>
      </c>
      <c r="D807" s="13" t="s">
        <v>5</v>
      </c>
      <c r="E807" s="97"/>
      <c r="F807" s="97"/>
      <c r="G807" s="79"/>
      <c r="H807" s="223">
        <f t="shared" si="72"/>
        <v>0</v>
      </c>
      <c r="I807" s="223">
        <f t="shared" si="73"/>
        <v>0</v>
      </c>
      <c r="J807" s="223">
        <f t="shared" si="74"/>
        <v>0</v>
      </c>
    </row>
    <row r="808" spans="1:10" ht="16.5" x14ac:dyDescent="0.2">
      <c r="A808" s="13">
        <v>8</v>
      </c>
      <c r="B808" s="5" t="s">
        <v>174</v>
      </c>
      <c r="C808" s="80">
        <v>300</v>
      </c>
      <c r="D808" s="13" t="s">
        <v>5</v>
      </c>
      <c r="E808" s="97"/>
      <c r="F808" s="97"/>
      <c r="G808" s="79"/>
      <c r="H808" s="223">
        <f t="shared" si="72"/>
        <v>0</v>
      </c>
      <c r="I808" s="223">
        <f t="shared" si="73"/>
        <v>0</v>
      </c>
      <c r="J808" s="223">
        <f t="shared" si="74"/>
        <v>0</v>
      </c>
    </row>
    <row r="809" spans="1:10" ht="16.5" x14ac:dyDescent="0.2">
      <c r="A809" s="205"/>
      <c r="B809" s="202"/>
      <c r="C809" s="204"/>
      <c r="D809" s="205"/>
      <c r="E809" s="217"/>
      <c r="F809" s="217"/>
      <c r="G809" s="209"/>
      <c r="H809" s="223">
        <f t="shared" si="72"/>
        <v>0</v>
      </c>
      <c r="I809" s="223">
        <f t="shared" si="73"/>
        <v>0</v>
      </c>
      <c r="J809" s="223">
        <f t="shared" si="74"/>
        <v>0</v>
      </c>
    </row>
    <row r="810" spans="1:10" ht="16.5" x14ac:dyDescent="0.2">
      <c r="A810" s="13">
        <v>10</v>
      </c>
      <c r="B810" s="5" t="s">
        <v>302</v>
      </c>
      <c r="C810" s="80">
        <v>300</v>
      </c>
      <c r="D810" s="13" t="s">
        <v>5</v>
      </c>
      <c r="E810" s="97"/>
      <c r="F810" s="97"/>
      <c r="G810" s="79"/>
      <c r="H810" s="223">
        <f t="shared" si="72"/>
        <v>0</v>
      </c>
      <c r="I810" s="223">
        <f t="shared" si="73"/>
        <v>0</v>
      </c>
      <c r="J810" s="223">
        <f t="shared" si="74"/>
        <v>0</v>
      </c>
    </row>
    <row r="811" spans="1:10" ht="16.5" x14ac:dyDescent="0.2">
      <c r="A811" s="13"/>
      <c r="B811" s="83" t="s">
        <v>240</v>
      </c>
      <c r="C811" s="3"/>
      <c r="D811" s="4" t="s">
        <v>3</v>
      </c>
      <c r="E811" s="4" t="s">
        <v>3</v>
      </c>
      <c r="F811" s="4"/>
      <c r="G811" s="4" t="s">
        <v>3</v>
      </c>
      <c r="H811" s="201">
        <f>SUM(H801:H810)</f>
        <v>0</v>
      </c>
      <c r="I811" s="201">
        <f>SUM(I801:I810)</f>
        <v>0</v>
      </c>
      <c r="J811" s="201">
        <f>SUM(J801:J810)</f>
        <v>0</v>
      </c>
    </row>
    <row r="812" spans="1:10" x14ac:dyDescent="0.2">
      <c r="A812" s="71"/>
      <c r="B812" s="71"/>
      <c r="C812" s="71"/>
      <c r="F812" s="36"/>
      <c r="G812" s="72"/>
      <c r="H812" s="71"/>
      <c r="I812" s="71"/>
      <c r="J812" s="71"/>
    </row>
    <row r="813" spans="1:10" x14ac:dyDescent="0.2">
      <c r="A813" s="71"/>
      <c r="B813" s="71"/>
      <c r="C813" s="71"/>
      <c r="F813" s="36"/>
      <c r="G813" s="72"/>
      <c r="H813" s="71"/>
      <c r="I813" s="71"/>
      <c r="J813" s="71"/>
    </row>
    <row r="814" spans="1:10" ht="13.5" x14ac:dyDescent="0.25">
      <c r="A814" s="119" t="s">
        <v>130</v>
      </c>
      <c r="B814" s="119"/>
      <c r="C814" s="119"/>
      <c r="D814" s="119"/>
      <c r="E814" s="119"/>
      <c r="F814" s="119"/>
      <c r="G814" s="119" t="s">
        <v>4</v>
      </c>
      <c r="H814" s="71"/>
      <c r="I814" s="71"/>
      <c r="J814" s="71"/>
    </row>
    <row r="815" spans="1:10" x14ac:dyDescent="0.2">
      <c r="A815" s="71"/>
      <c r="B815" s="71"/>
      <c r="C815" s="71"/>
      <c r="F815" s="36"/>
      <c r="G815" s="72"/>
      <c r="H815" s="71"/>
      <c r="I815" s="71"/>
      <c r="J815" s="71"/>
    </row>
    <row r="816" spans="1:10" ht="16.5" customHeight="1" x14ac:dyDescent="0.2">
      <c r="A816" s="71"/>
      <c r="B816" s="71"/>
      <c r="C816" s="71"/>
      <c r="F816" s="36"/>
      <c r="G816" s="72"/>
      <c r="H816" s="71"/>
      <c r="I816" s="71"/>
      <c r="J816" s="71"/>
    </row>
    <row r="817" spans="1:10" x14ac:dyDescent="0.2">
      <c r="A817" s="71"/>
      <c r="B817" s="71"/>
      <c r="C817" s="71"/>
      <c r="F817" s="36"/>
      <c r="G817" s="72"/>
      <c r="H817" s="71"/>
      <c r="I817" s="71"/>
      <c r="J817" s="71"/>
    </row>
    <row r="818" spans="1:10" x14ac:dyDescent="0.2">
      <c r="A818" s="71"/>
      <c r="B818" s="148"/>
      <c r="C818" s="71"/>
      <c r="F818" s="36"/>
      <c r="G818" s="72"/>
      <c r="H818" s="71"/>
      <c r="I818" s="71"/>
      <c r="J818" s="71"/>
    </row>
    <row r="819" spans="1:10" x14ac:dyDescent="0.2">
      <c r="A819" s="71"/>
      <c r="B819" s="71"/>
      <c r="C819" s="71"/>
      <c r="F819" s="36"/>
      <c r="G819" s="72"/>
      <c r="H819" s="71"/>
      <c r="I819" s="71"/>
      <c r="J819" s="71"/>
    </row>
    <row r="820" spans="1:10" ht="16.5" x14ac:dyDescent="0.3">
      <c r="A820" s="71"/>
      <c r="B820" s="71"/>
      <c r="C820" s="71"/>
      <c r="F820" s="36"/>
      <c r="G820" s="69">
        <f>$D$8</f>
        <v>0</v>
      </c>
      <c r="H820" s="71"/>
      <c r="I820" s="71"/>
      <c r="J820" s="71"/>
    </row>
    <row r="821" spans="1:10" ht="54" x14ac:dyDescent="0.2">
      <c r="A821" s="62" t="s">
        <v>2</v>
      </c>
      <c r="B821" s="62" t="s">
        <v>0</v>
      </c>
      <c r="C821" s="63" t="s">
        <v>1</v>
      </c>
      <c r="D821" s="63" t="s">
        <v>216</v>
      </c>
      <c r="E821" s="64" t="s">
        <v>456</v>
      </c>
      <c r="F821" s="64" t="s">
        <v>457</v>
      </c>
      <c r="G821" s="64" t="s">
        <v>212</v>
      </c>
      <c r="H821" s="64" t="s">
        <v>213</v>
      </c>
      <c r="I821" s="64" t="s">
        <v>214</v>
      </c>
      <c r="J821" s="64" t="s">
        <v>215</v>
      </c>
    </row>
    <row r="822" spans="1:10" ht="13.5" x14ac:dyDescent="0.2">
      <c r="A822" s="62">
        <v>1</v>
      </c>
      <c r="B822" s="62">
        <v>2</v>
      </c>
      <c r="C822" s="63"/>
      <c r="D822" s="63">
        <v>4</v>
      </c>
      <c r="E822" s="63">
        <v>5</v>
      </c>
      <c r="F822" s="63" t="s">
        <v>458</v>
      </c>
      <c r="G822" s="63">
        <v>6</v>
      </c>
      <c r="H822" s="63" t="s">
        <v>127</v>
      </c>
      <c r="I822" s="64" t="s">
        <v>128</v>
      </c>
      <c r="J822" s="63" t="s">
        <v>129</v>
      </c>
    </row>
    <row r="823" spans="1:10" ht="16.5" x14ac:dyDescent="0.2">
      <c r="A823" s="65" t="s">
        <v>360</v>
      </c>
      <c r="B823" s="73"/>
      <c r="C823" s="73"/>
      <c r="D823" s="73"/>
      <c r="E823" s="73"/>
      <c r="F823" s="73"/>
      <c r="G823" s="73"/>
      <c r="H823" s="73"/>
      <c r="I823" s="73"/>
      <c r="J823" s="73"/>
    </row>
    <row r="824" spans="1:10" ht="16.5" x14ac:dyDescent="0.2">
      <c r="A824" s="13">
        <v>1</v>
      </c>
      <c r="B824" s="5" t="s">
        <v>28</v>
      </c>
      <c r="C824" s="80">
        <v>1500</v>
      </c>
      <c r="D824" s="13" t="s">
        <v>7</v>
      </c>
      <c r="E824" s="97"/>
      <c r="F824" s="97"/>
      <c r="G824" s="79"/>
      <c r="H824" s="223">
        <f>ROUND(C824*G824,2)</f>
        <v>0</v>
      </c>
      <c r="I824" s="223">
        <f>ROUND(H824*0.095,2)</f>
        <v>0</v>
      </c>
      <c r="J824" s="223">
        <f>H824+I824</f>
        <v>0</v>
      </c>
    </row>
    <row r="825" spans="1:10" ht="16.5" x14ac:dyDescent="0.2">
      <c r="A825" s="13">
        <v>2</v>
      </c>
      <c r="B825" s="5" t="s">
        <v>29</v>
      </c>
      <c r="C825" s="80">
        <v>1500</v>
      </c>
      <c r="D825" s="13" t="s">
        <v>7</v>
      </c>
      <c r="E825" s="97"/>
      <c r="F825" s="97"/>
      <c r="G825" s="79"/>
      <c r="H825" s="223">
        <f t="shared" ref="H825:H872" si="75">ROUND(C825*G825,2)</f>
        <v>0</v>
      </c>
      <c r="I825" s="223">
        <f t="shared" ref="I825:I872" si="76">ROUND(H825*0.095,2)</f>
        <v>0</v>
      </c>
      <c r="J825" s="223">
        <f t="shared" ref="J825:J872" si="77">H825+I825</f>
        <v>0</v>
      </c>
    </row>
    <row r="826" spans="1:10" ht="16.5" x14ac:dyDescent="0.2">
      <c r="A826" s="13">
        <v>3</v>
      </c>
      <c r="B826" s="5" t="s">
        <v>415</v>
      </c>
      <c r="C826" s="80">
        <v>1500</v>
      </c>
      <c r="D826" s="13" t="s">
        <v>7</v>
      </c>
      <c r="E826" s="97"/>
      <c r="F826" s="97"/>
      <c r="G826" s="79"/>
      <c r="H826" s="223">
        <f t="shared" si="75"/>
        <v>0</v>
      </c>
      <c r="I826" s="223">
        <f t="shared" si="76"/>
        <v>0</v>
      </c>
      <c r="J826" s="223">
        <f t="shared" si="77"/>
        <v>0</v>
      </c>
    </row>
    <row r="827" spans="1:10" ht="16.5" x14ac:dyDescent="0.2">
      <c r="A827" s="13">
        <v>4</v>
      </c>
      <c r="B827" s="5" t="s">
        <v>30</v>
      </c>
      <c r="C827" s="80">
        <v>1500</v>
      </c>
      <c r="D827" s="13" t="s">
        <v>7</v>
      </c>
      <c r="E827" s="97"/>
      <c r="F827" s="97"/>
      <c r="G827" s="79"/>
      <c r="H827" s="223">
        <f t="shared" si="75"/>
        <v>0</v>
      </c>
      <c r="I827" s="223">
        <f t="shared" si="76"/>
        <v>0</v>
      </c>
      <c r="J827" s="223">
        <f t="shared" si="77"/>
        <v>0</v>
      </c>
    </row>
    <row r="828" spans="1:10" ht="16.5" x14ac:dyDescent="0.2">
      <c r="A828" s="13">
        <v>5</v>
      </c>
      <c r="B828" s="5" t="s">
        <v>31</v>
      </c>
      <c r="C828" s="80">
        <v>900</v>
      </c>
      <c r="D828" s="13" t="s">
        <v>7</v>
      </c>
      <c r="E828" s="97"/>
      <c r="F828" s="97"/>
      <c r="G828" s="79"/>
      <c r="H828" s="223">
        <f t="shared" si="75"/>
        <v>0</v>
      </c>
      <c r="I828" s="223">
        <f t="shared" si="76"/>
        <v>0</v>
      </c>
      <c r="J828" s="223">
        <f t="shared" si="77"/>
        <v>0</v>
      </c>
    </row>
    <row r="829" spans="1:10" ht="16.5" x14ac:dyDescent="0.2">
      <c r="A829" s="13">
        <v>6</v>
      </c>
      <c r="B829" s="5" t="s">
        <v>417</v>
      </c>
      <c r="C829" s="80">
        <v>500</v>
      </c>
      <c r="D829" s="13" t="s">
        <v>7</v>
      </c>
      <c r="E829" s="97"/>
      <c r="F829" s="97"/>
      <c r="G829" s="79"/>
      <c r="H829" s="223">
        <f t="shared" si="75"/>
        <v>0</v>
      </c>
      <c r="I829" s="223">
        <f t="shared" si="76"/>
        <v>0</v>
      </c>
      <c r="J829" s="223">
        <f t="shared" si="77"/>
        <v>0</v>
      </c>
    </row>
    <row r="830" spans="1:10" ht="16.5" x14ac:dyDescent="0.2">
      <c r="A830" s="13">
        <v>7</v>
      </c>
      <c r="B830" s="5" t="s">
        <v>32</v>
      </c>
      <c r="C830" s="11">
        <v>1500</v>
      </c>
      <c r="D830" s="12" t="s">
        <v>7</v>
      </c>
      <c r="E830" s="8"/>
      <c r="F830" s="8"/>
      <c r="G830" s="79"/>
      <c r="H830" s="223">
        <f t="shared" si="75"/>
        <v>0</v>
      </c>
      <c r="I830" s="223">
        <f t="shared" si="76"/>
        <v>0</v>
      </c>
      <c r="J830" s="223">
        <f t="shared" si="77"/>
        <v>0</v>
      </c>
    </row>
    <row r="831" spans="1:10" ht="16.5" x14ac:dyDescent="0.2">
      <c r="A831" s="13">
        <v>8</v>
      </c>
      <c r="B831" s="5" t="s">
        <v>33</v>
      </c>
      <c r="C831" s="11">
        <v>1500</v>
      </c>
      <c r="D831" s="12" t="s">
        <v>7</v>
      </c>
      <c r="E831" s="8"/>
      <c r="F831" s="8"/>
      <c r="G831" s="79"/>
      <c r="H831" s="223">
        <f t="shared" si="75"/>
        <v>0</v>
      </c>
      <c r="I831" s="223">
        <f t="shared" si="76"/>
        <v>0</v>
      </c>
      <c r="J831" s="223">
        <f t="shared" si="77"/>
        <v>0</v>
      </c>
    </row>
    <row r="832" spans="1:10" ht="16.5" x14ac:dyDescent="0.2">
      <c r="A832" s="13">
        <v>9</v>
      </c>
      <c r="B832" s="5" t="s">
        <v>418</v>
      </c>
      <c r="C832" s="11">
        <v>1000</v>
      </c>
      <c r="D832" s="12" t="s">
        <v>7</v>
      </c>
      <c r="E832" s="8"/>
      <c r="F832" s="8"/>
      <c r="G832" s="79"/>
      <c r="H832" s="223">
        <f t="shared" si="75"/>
        <v>0</v>
      </c>
      <c r="I832" s="223">
        <f t="shared" si="76"/>
        <v>0</v>
      </c>
      <c r="J832" s="223">
        <f t="shared" si="77"/>
        <v>0</v>
      </c>
    </row>
    <row r="833" spans="1:10" ht="16.5" x14ac:dyDescent="0.2">
      <c r="A833" s="13">
        <v>10</v>
      </c>
      <c r="B833" s="5" t="s">
        <v>34</v>
      </c>
      <c r="C833" s="11">
        <v>1500</v>
      </c>
      <c r="D833" s="12" t="s">
        <v>7</v>
      </c>
      <c r="E833" s="8"/>
      <c r="F833" s="8"/>
      <c r="G833" s="79"/>
      <c r="H833" s="223">
        <f t="shared" si="75"/>
        <v>0</v>
      </c>
      <c r="I833" s="223">
        <f t="shared" si="76"/>
        <v>0</v>
      </c>
      <c r="J833" s="223">
        <f t="shared" si="77"/>
        <v>0</v>
      </c>
    </row>
    <row r="834" spans="1:10" ht="16.5" x14ac:dyDescent="0.2">
      <c r="A834" s="13">
        <v>11</v>
      </c>
      <c r="B834" s="5" t="s">
        <v>35</v>
      </c>
      <c r="C834" s="11">
        <v>1500</v>
      </c>
      <c r="D834" s="12" t="s">
        <v>7</v>
      </c>
      <c r="E834" s="8"/>
      <c r="F834" s="8"/>
      <c r="G834" s="79"/>
      <c r="H834" s="223">
        <f t="shared" si="75"/>
        <v>0</v>
      </c>
      <c r="I834" s="223">
        <f t="shared" si="76"/>
        <v>0</v>
      </c>
      <c r="J834" s="223">
        <f t="shared" si="77"/>
        <v>0</v>
      </c>
    </row>
    <row r="835" spans="1:10" ht="16.5" x14ac:dyDescent="0.2">
      <c r="A835" s="13">
        <v>12</v>
      </c>
      <c r="B835" s="5" t="s">
        <v>36</v>
      </c>
      <c r="C835" s="11">
        <v>1500</v>
      </c>
      <c r="D835" s="12" t="s">
        <v>7</v>
      </c>
      <c r="E835" s="8"/>
      <c r="F835" s="8"/>
      <c r="G835" s="79"/>
      <c r="H835" s="223">
        <f t="shared" si="75"/>
        <v>0</v>
      </c>
      <c r="I835" s="223">
        <f t="shared" si="76"/>
        <v>0</v>
      </c>
      <c r="J835" s="223">
        <f t="shared" si="77"/>
        <v>0</v>
      </c>
    </row>
    <row r="836" spans="1:10" ht="16.5" x14ac:dyDescent="0.2">
      <c r="A836" s="13">
        <v>13</v>
      </c>
      <c r="B836" s="5" t="s">
        <v>37</v>
      </c>
      <c r="C836" s="11">
        <v>1500</v>
      </c>
      <c r="D836" s="12" t="s">
        <v>7</v>
      </c>
      <c r="E836" s="8"/>
      <c r="F836" s="8"/>
      <c r="G836" s="79"/>
      <c r="H836" s="223">
        <f t="shared" si="75"/>
        <v>0</v>
      </c>
      <c r="I836" s="223">
        <f t="shared" si="76"/>
        <v>0</v>
      </c>
      <c r="J836" s="223">
        <f t="shared" si="77"/>
        <v>0</v>
      </c>
    </row>
    <row r="837" spans="1:10" ht="16.5" x14ac:dyDescent="0.2">
      <c r="A837" s="13">
        <v>14</v>
      </c>
      <c r="B837" s="5" t="s">
        <v>416</v>
      </c>
      <c r="C837" s="11">
        <v>1500</v>
      </c>
      <c r="D837" s="12" t="s">
        <v>7</v>
      </c>
      <c r="E837" s="8"/>
      <c r="F837" s="8"/>
      <c r="G837" s="79"/>
      <c r="H837" s="223">
        <f t="shared" si="75"/>
        <v>0</v>
      </c>
      <c r="I837" s="223">
        <f t="shared" si="76"/>
        <v>0</v>
      </c>
      <c r="J837" s="223">
        <f t="shared" si="77"/>
        <v>0</v>
      </c>
    </row>
    <row r="838" spans="1:10" ht="16.5" x14ac:dyDescent="0.2">
      <c r="A838" s="13">
        <v>15</v>
      </c>
      <c r="B838" s="5" t="s">
        <v>38</v>
      </c>
      <c r="C838" s="11">
        <v>600</v>
      </c>
      <c r="D838" s="12" t="s">
        <v>7</v>
      </c>
      <c r="E838" s="8"/>
      <c r="F838" s="8"/>
      <c r="G838" s="79"/>
      <c r="H838" s="223">
        <f t="shared" si="75"/>
        <v>0</v>
      </c>
      <c r="I838" s="223">
        <f t="shared" si="76"/>
        <v>0</v>
      </c>
      <c r="J838" s="223">
        <f t="shared" si="77"/>
        <v>0</v>
      </c>
    </row>
    <row r="839" spans="1:10" ht="33" x14ac:dyDescent="0.2">
      <c r="A839" s="13">
        <v>16</v>
      </c>
      <c r="B839" s="138" t="s">
        <v>419</v>
      </c>
      <c r="C839" s="11">
        <v>1000</v>
      </c>
      <c r="D839" s="12" t="s">
        <v>7</v>
      </c>
      <c r="E839" s="8"/>
      <c r="F839" s="8"/>
      <c r="G839" s="79"/>
      <c r="H839" s="223">
        <f t="shared" si="75"/>
        <v>0</v>
      </c>
      <c r="I839" s="223">
        <f t="shared" si="76"/>
        <v>0</v>
      </c>
      <c r="J839" s="223">
        <f t="shared" si="77"/>
        <v>0</v>
      </c>
    </row>
    <row r="840" spans="1:10" ht="33" x14ac:dyDescent="0.2">
      <c r="A840" s="13">
        <v>17</v>
      </c>
      <c r="B840" s="138" t="s">
        <v>115</v>
      </c>
      <c r="C840" s="11">
        <v>1500</v>
      </c>
      <c r="D840" s="12" t="s">
        <v>7</v>
      </c>
      <c r="E840" s="8"/>
      <c r="F840" s="8"/>
      <c r="G840" s="79"/>
      <c r="H840" s="223">
        <f t="shared" si="75"/>
        <v>0</v>
      </c>
      <c r="I840" s="223">
        <f t="shared" si="76"/>
        <v>0</v>
      </c>
      <c r="J840" s="223">
        <f t="shared" si="77"/>
        <v>0</v>
      </c>
    </row>
    <row r="841" spans="1:10" ht="33" x14ac:dyDescent="0.2">
      <c r="A841" s="13">
        <v>18</v>
      </c>
      <c r="B841" s="138" t="s">
        <v>116</v>
      </c>
      <c r="C841" s="11">
        <v>3000</v>
      </c>
      <c r="D841" s="12" t="s">
        <v>7</v>
      </c>
      <c r="E841" s="8"/>
      <c r="F841" s="8"/>
      <c r="G841" s="79"/>
      <c r="H841" s="223">
        <f t="shared" si="75"/>
        <v>0</v>
      </c>
      <c r="I841" s="223">
        <f t="shared" si="76"/>
        <v>0</v>
      </c>
      <c r="J841" s="223">
        <f t="shared" si="77"/>
        <v>0</v>
      </c>
    </row>
    <row r="842" spans="1:10" ht="16.5" x14ac:dyDescent="0.2">
      <c r="A842" s="13">
        <v>19</v>
      </c>
      <c r="B842" s="5" t="s">
        <v>39</v>
      </c>
      <c r="C842" s="11">
        <v>600</v>
      </c>
      <c r="D842" s="12" t="s">
        <v>7</v>
      </c>
      <c r="E842" s="8"/>
      <c r="F842" s="8"/>
      <c r="G842" s="79"/>
      <c r="H842" s="223">
        <f t="shared" si="75"/>
        <v>0</v>
      </c>
      <c r="I842" s="223">
        <f t="shared" si="76"/>
        <v>0</v>
      </c>
      <c r="J842" s="223">
        <f t="shared" si="77"/>
        <v>0</v>
      </c>
    </row>
    <row r="843" spans="1:10" ht="16.5" x14ac:dyDescent="0.2">
      <c r="A843" s="13">
        <v>20</v>
      </c>
      <c r="B843" s="5" t="s">
        <v>420</v>
      </c>
      <c r="C843" s="11">
        <v>900</v>
      </c>
      <c r="D843" s="12" t="s">
        <v>7</v>
      </c>
      <c r="E843" s="8"/>
      <c r="F843" s="8"/>
      <c r="G843" s="79"/>
      <c r="H843" s="223">
        <f t="shared" si="75"/>
        <v>0</v>
      </c>
      <c r="I843" s="223">
        <f t="shared" si="76"/>
        <v>0</v>
      </c>
      <c r="J843" s="223">
        <f t="shared" si="77"/>
        <v>0</v>
      </c>
    </row>
    <row r="844" spans="1:10" ht="16.5" x14ac:dyDescent="0.2">
      <c r="A844" s="13">
        <v>21</v>
      </c>
      <c r="B844" s="5" t="s">
        <v>40</v>
      </c>
      <c r="C844" s="11">
        <v>1500</v>
      </c>
      <c r="D844" s="12" t="s">
        <v>7</v>
      </c>
      <c r="E844" s="8"/>
      <c r="F844" s="8"/>
      <c r="G844" s="79"/>
      <c r="H844" s="223">
        <f t="shared" si="75"/>
        <v>0</v>
      </c>
      <c r="I844" s="223">
        <f t="shared" si="76"/>
        <v>0</v>
      </c>
      <c r="J844" s="223">
        <f t="shared" si="77"/>
        <v>0</v>
      </c>
    </row>
    <row r="845" spans="1:10" ht="16.5" x14ac:dyDescent="0.2">
      <c r="A845" s="13">
        <v>22</v>
      </c>
      <c r="B845" s="5" t="s">
        <v>41</v>
      </c>
      <c r="C845" s="11">
        <v>3000</v>
      </c>
      <c r="D845" s="12" t="s">
        <v>7</v>
      </c>
      <c r="E845" s="8"/>
      <c r="F845" s="8"/>
      <c r="G845" s="79"/>
      <c r="H845" s="223">
        <f t="shared" si="75"/>
        <v>0</v>
      </c>
      <c r="I845" s="223">
        <f t="shared" si="76"/>
        <v>0</v>
      </c>
      <c r="J845" s="223">
        <f t="shared" si="77"/>
        <v>0</v>
      </c>
    </row>
    <row r="846" spans="1:10" ht="16.5" x14ac:dyDescent="0.2">
      <c r="A846" s="13">
        <v>23</v>
      </c>
      <c r="B846" s="5" t="s">
        <v>117</v>
      </c>
      <c r="C846" s="11">
        <v>3000</v>
      </c>
      <c r="D846" s="12" t="s">
        <v>7</v>
      </c>
      <c r="E846" s="8"/>
      <c r="F846" s="8"/>
      <c r="G846" s="79"/>
      <c r="H846" s="223">
        <f t="shared" si="75"/>
        <v>0</v>
      </c>
      <c r="I846" s="223">
        <f t="shared" si="76"/>
        <v>0</v>
      </c>
      <c r="J846" s="223">
        <f t="shared" si="77"/>
        <v>0</v>
      </c>
    </row>
    <row r="847" spans="1:10" ht="16.5" x14ac:dyDescent="0.2">
      <c r="A847" s="13">
        <v>24</v>
      </c>
      <c r="B847" s="5" t="s">
        <v>42</v>
      </c>
      <c r="C847" s="11">
        <v>600</v>
      </c>
      <c r="D847" s="12" t="s">
        <v>7</v>
      </c>
      <c r="E847" s="8"/>
      <c r="F847" s="8"/>
      <c r="G847" s="79"/>
      <c r="H847" s="223">
        <f t="shared" si="75"/>
        <v>0</v>
      </c>
      <c r="I847" s="223">
        <f t="shared" si="76"/>
        <v>0</v>
      </c>
      <c r="J847" s="223">
        <f t="shared" si="77"/>
        <v>0</v>
      </c>
    </row>
    <row r="848" spans="1:10" ht="16.5" x14ac:dyDescent="0.2">
      <c r="A848" s="13">
        <v>25</v>
      </c>
      <c r="B848" s="5" t="s">
        <v>421</v>
      </c>
      <c r="C848" s="11">
        <v>900</v>
      </c>
      <c r="D848" s="12" t="s">
        <v>7</v>
      </c>
      <c r="E848" s="8"/>
      <c r="F848" s="8"/>
      <c r="G848" s="79"/>
      <c r="H848" s="223">
        <f t="shared" si="75"/>
        <v>0</v>
      </c>
      <c r="I848" s="223">
        <f t="shared" si="76"/>
        <v>0</v>
      </c>
      <c r="J848" s="223">
        <f t="shared" si="77"/>
        <v>0</v>
      </c>
    </row>
    <row r="849" spans="1:10" ht="12.75" customHeight="1" x14ac:dyDescent="0.2">
      <c r="A849" s="13">
        <v>26</v>
      </c>
      <c r="B849" s="5" t="s">
        <v>43</v>
      </c>
      <c r="C849" s="11">
        <v>600</v>
      </c>
      <c r="D849" s="12" t="s">
        <v>7</v>
      </c>
      <c r="E849" s="8"/>
      <c r="F849" s="8"/>
      <c r="G849" s="79"/>
      <c r="H849" s="223">
        <f t="shared" si="75"/>
        <v>0</v>
      </c>
      <c r="I849" s="223">
        <f t="shared" si="76"/>
        <v>0</v>
      </c>
      <c r="J849" s="223">
        <f t="shared" si="77"/>
        <v>0</v>
      </c>
    </row>
    <row r="850" spans="1:10" ht="16.5" x14ac:dyDescent="0.2">
      <c r="A850" s="13">
        <v>27</v>
      </c>
      <c r="B850" s="5" t="s">
        <v>44</v>
      </c>
      <c r="C850" s="11">
        <v>2400</v>
      </c>
      <c r="D850" s="12" t="s">
        <v>7</v>
      </c>
      <c r="E850" s="8"/>
      <c r="F850" s="8"/>
      <c r="G850" s="79"/>
      <c r="H850" s="223">
        <f t="shared" si="75"/>
        <v>0</v>
      </c>
      <c r="I850" s="223">
        <f t="shared" si="76"/>
        <v>0</v>
      </c>
      <c r="J850" s="223">
        <f t="shared" si="77"/>
        <v>0</v>
      </c>
    </row>
    <row r="851" spans="1:10" ht="16.5" x14ac:dyDescent="0.2">
      <c r="A851" s="13">
        <v>28</v>
      </c>
      <c r="B851" s="5" t="s">
        <v>132</v>
      </c>
      <c r="C851" s="11">
        <v>3000</v>
      </c>
      <c r="D851" s="12" t="s">
        <v>7</v>
      </c>
      <c r="E851" s="8"/>
      <c r="F851" s="8"/>
      <c r="G851" s="79"/>
      <c r="H851" s="223">
        <f t="shared" si="75"/>
        <v>0</v>
      </c>
      <c r="I851" s="223">
        <f t="shared" si="76"/>
        <v>0</v>
      </c>
      <c r="J851" s="223">
        <f t="shared" si="77"/>
        <v>0</v>
      </c>
    </row>
    <row r="852" spans="1:10" ht="16.5" x14ac:dyDescent="0.2">
      <c r="A852" s="13">
        <v>29</v>
      </c>
      <c r="B852" s="5" t="s">
        <v>45</v>
      </c>
      <c r="C852" s="11">
        <v>3000</v>
      </c>
      <c r="D852" s="12" t="s">
        <v>7</v>
      </c>
      <c r="E852" s="8"/>
      <c r="F852" s="8"/>
      <c r="G852" s="79"/>
      <c r="H852" s="223">
        <f t="shared" si="75"/>
        <v>0</v>
      </c>
      <c r="I852" s="223">
        <f t="shared" si="76"/>
        <v>0</v>
      </c>
      <c r="J852" s="223">
        <f t="shared" si="77"/>
        <v>0</v>
      </c>
    </row>
    <row r="853" spans="1:10" ht="16.5" x14ac:dyDescent="0.2">
      <c r="A853" s="13">
        <v>30</v>
      </c>
      <c r="B853" s="5" t="s">
        <v>121</v>
      </c>
      <c r="C853" s="11">
        <v>2400</v>
      </c>
      <c r="D853" s="12" t="s">
        <v>7</v>
      </c>
      <c r="E853" s="8"/>
      <c r="F853" s="8"/>
      <c r="G853" s="79"/>
      <c r="H853" s="223">
        <f t="shared" si="75"/>
        <v>0</v>
      </c>
      <c r="I853" s="223">
        <f t="shared" si="76"/>
        <v>0</v>
      </c>
      <c r="J853" s="223">
        <f t="shared" si="77"/>
        <v>0</v>
      </c>
    </row>
    <row r="854" spans="1:10" ht="16.5" x14ac:dyDescent="0.2">
      <c r="A854" s="13">
        <v>31</v>
      </c>
      <c r="B854" s="102" t="s">
        <v>422</v>
      </c>
      <c r="C854" s="11">
        <v>1000</v>
      </c>
      <c r="D854" s="12" t="s">
        <v>7</v>
      </c>
      <c r="E854" s="8"/>
      <c r="F854" s="8"/>
      <c r="G854" s="79"/>
      <c r="H854" s="223">
        <f t="shared" si="75"/>
        <v>0</v>
      </c>
      <c r="I854" s="223">
        <f t="shared" si="76"/>
        <v>0</v>
      </c>
      <c r="J854" s="223">
        <f t="shared" si="77"/>
        <v>0</v>
      </c>
    </row>
    <row r="855" spans="1:10" ht="16.5" x14ac:dyDescent="0.2">
      <c r="A855" s="13">
        <v>32</v>
      </c>
      <c r="B855" s="102" t="s">
        <v>46</v>
      </c>
      <c r="C855" s="94">
        <v>1500</v>
      </c>
      <c r="D855" s="94" t="s">
        <v>7</v>
      </c>
      <c r="E855" s="8"/>
      <c r="F855" s="8"/>
      <c r="G855" s="79"/>
      <c r="H855" s="223">
        <f t="shared" si="75"/>
        <v>0</v>
      </c>
      <c r="I855" s="223">
        <f t="shared" si="76"/>
        <v>0</v>
      </c>
      <c r="J855" s="223">
        <f t="shared" si="77"/>
        <v>0</v>
      </c>
    </row>
    <row r="856" spans="1:10" ht="16.5" x14ac:dyDescent="0.2">
      <c r="A856" s="13">
        <v>33</v>
      </c>
      <c r="B856" s="102" t="s">
        <v>122</v>
      </c>
      <c r="C856" s="11">
        <v>600</v>
      </c>
      <c r="D856" s="12" t="s">
        <v>7</v>
      </c>
      <c r="E856" s="8"/>
      <c r="F856" s="8"/>
      <c r="G856" s="79"/>
      <c r="H856" s="223">
        <f t="shared" si="75"/>
        <v>0</v>
      </c>
      <c r="I856" s="223">
        <f t="shared" si="76"/>
        <v>0</v>
      </c>
      <c r="J856" s="223">
        <f t="shared" si="77"/>
        <v>0</v>
      </c>
    </row>
    <row r="857" spans="1:10" ht="16.5" x14ac:dyDescent="0.2">
      <c r="A857" s="13">
        <v>34</v>
      </c>
      <c r="B857" s="102" t="s">
        <v>423</v>
      </c>
      <c r="C857" s="11">
        <v>500</v>
      </c>
      <c r="D857" s="12" t="s">
        <v>7</v>
      </c>
      <c r="E857" s="8"/>
      <c r="F857" s="8"/>
      <c r="G857" s="79"/>
      <c r="H857" s="223">
        <f t="shared" si="75"/>
        <v>0</v>
      </c>
      <c r="I857" s="223">
        <f t="shared" si="76"/>
        <v>0</v>
      </c>
      <c r="J857" s="223">
        <f t="shared" si="77"/>
        <v>0</v>
      </c>
    </row>
    <row r="858" spans="1:10" ht="16.5" x14ac:dyDescent="0.2">
      <c r="A858" s="13">
        <v>35</v>
      </c>
      <c r="B858" s="102" t="s">
        <v>47</v>
      </c>
      <c r="C858" s="94">
        <v>1500</v>
      </c>
      <c r="D858" s="94" t="s">
        <v>7</v>
      </c>
      <c r="E858" s="8"/>
      <c r="F858" s="8"/>
      <c r="G858" s="79"/>
      <c r="H858" s="223">
        <f t="shared" si="75"/>
        <v>0</v>
      </c>
      <c r="I858" s="223">
        <f t="shared" si="76"/>
        <v>0</v>
      </c>
      <c r="J858" s="223">
        <f t="shared" si="77"/>
        <v>0</v>
      </c>
    </row>
    <row r="859" spans="1:10" ht="16.5" x14ac:dyDescent="0.2">
      <c r="A859" s="13">
        <v>36</v>
      </c>
      <c r="B859" s="102" t="s">
        <v>123</v>
      </c>
      <c r="C859" s="11">
        <v>600</v>
      </c>
      <c r="D859" s="12" t="s">
        <v>7</v>
      </c>
      <c r="E859" s="8"/>
      <c r="F859" s="8"/>
      <c r="G859" s="79"/>
      <c r="H859" s="223">
        <f t="shared" si="75"/>
        <v>0</v>
      </c>
      <c r="I859" s="223">
        <f t="shared" si="76"/>
        <v>0</v>
      </c>
      <c r="J859" s="223">
        <f t="shared" si="77"/>
        <v>0</v>
      </c>
    </row>
    <row r="860" spans="1:10" ht="16.5" x14ac:dyDescent="0.2">
      <c r="A860" s="13">
        <v>37</v>
      </c>
      <c r="B860" s="102" t="s">
        <v>424</v>
      </c>
      <c r="C860" s="11">
        <v>500</v>
      </c>
      <c r="D860" s="12" t="s">
        <v>7</v>
      </c>
      <c r="E860" s="8"/>
      <c r="F860" s="8"/>
      <c r="G860" s="79"/>
      <c r="H860" s="223">
        <f t="shared" si="75"/>
        <v>0</v>
      </c>
      <c r="I860" s="223">
        <f t="shared" si="76"/>
        <v>0</v>
      </c>
      <c r="J860" s="223">
        <f t="shared" si="77"/>
        <v>0</v>
      </c>
    </row>
    <row r="861" spans="1:10" ht="16.5" x14ac:dyDescent="0.2">
      <c r="A861" s="13">
        <v>38</v>
      </c>
      <c r="B861" s="102" t="s">
        <v>48</v>
      </c>
      <c r="C861" s="94">
        <v>900</v>
      </c>
      <c r="D861" s="94" t="s">
        <v>7</v>
      </c>
      <c r="E861" s="8"/>
      <c r="F861" s="8"/>
      <c r="G861" s="79"/>
      <c r="H861" s="223">
        <f t="shared" si="75"/>
        <v>0</v>
      </c>
      <c r="I861" s="223">
        <f t="shared" si="76"/>
        <v>0</v>
      </c>
      <c r="J861" s="223">
        <f t="shared" si="77"/>
        <v>0</v>
      </c>
    </row>
    <row r="862" spans="1:10" ht="16.5" x14ac:dyDescent="0.2">
      <c r="A862" s="13">
        <v>39</v>
      </c>
      <c r="B862" s="102" t="s">
        <v>131</v>
      </c>
      <c r="C862" s="11">
        <v>900</v>
      </c>
      <c r="D862" s="12" t="s">
        <v>7</v>
      </c>
      <c r="E862" s="8"/>
      <c r="F862" s="8"/>
      <c r="G862" s="79"/>
      <c r="H862" s="223">
        <f t="shared" si="75"/>
        <v>0</v>
      </c>
      <c r="I862" s="223">
        <f t="shared" si="76"/>
        <v>0</v>
      </c>
      <c r="J862" s="223">
        <f t="shared" si="77"/>
        <v>0</v>
      </c>
    </row>
    <row r="863" spans="1:10" ht="16.5" x14ac:dyDescent="0.2">
      <c r="A863" s="13">
        <v>40</v>
      </c>
      <c r="B863" s="102" t="s">
        <v>303</v>
      </c>
      <c r="C863" s="94">
        <v>900</v>
      </c>
      <c r="D863" s="94" t="s">
        <v>7</v>
      </c>
      <c r="E863" s="8"/>
      <c r="F863" s="8"/>
      <c r="G863" s="79"/>
      <c r="H863" s="223">
        <f t="shared" si="75"/>
        <v>0</v>
      </c>
      <c r="I863" s="223">
        <f t="shared" si="76"/>
        <v>0</v>
      </c>
      <c r="J863" s="223">
        <f t="shared" si="77"/>
        <v>0</v>
      </c>
    </row>
    <row r="864" spans="1:10" ht="16.5" x14ac:dyDescent="0.2">
      <c r="A864" s="13">
        <v>41</v>
      </c>
      <c r="B864" s="102" t="s">
        <v>304</v>
      </c>
      <c r="C864" s="94">
        <v>2400</v>
      </c>
      <c r="D864" s="94" t="s">
        <v>7</v>
      </c>
      <c r="E864" s="8"/>
      <c r="F864" s="8"/>
      <c r="G864" s="79"/>
      <c r="H864" s="223">
        <f t="shared" si="75"/>
        <v>0</v>
      </c>
      <c r="I864" s="223">
        <f t="shared" si="76"/>
        <v>0</v>
      </c>
      <c r="J864" s="223">
        <f t="shared" si="77"/>
        <v>0</v>
      </c>
    </row>
    <row r="865" spans="1:10" ht="16.5" x14ac:dyDescent="0.2">
      <c r="A865" s="13">
        <v>42</v>
      </c>
      <c r="B865" s="102" t="s">
        <v>314</v>
      </c>
      <c r="C865" s="94">
        <v>3000</v>
      </c>
      <c r="D865" s="94" t="s">
        <v>7</v>
      </c>
      <c r="E865" s="8"/>
      <c r="F865" s="8"/>
      <c r="G865" s="79"/>
      <c r="H865" s="223">
        <f t="shared" si="75"/>
        <v>0</v>
      </c>
      <c r="I865" s="223">
        <f t="shared" si="76"/>
        <v>0</v>
      </c>
      <c r="J865" s="223">
        <f t="shared" si="77"/>
        <v>0</v>
      </c>
    </row>
    <row r="866" spans="1:10" ht="16.5" x14ac:dyDescent="0.2">
      <c r="A866" s="13">
        <v>43</v>
      </c>
      <c r="B866" s="102" t="s">
        <v>305</v>
      </c>
      <c r="C866" s="11">
        <v>900</v>
      </c>
      <c r="D866" s="12" t="s">
        <v>7</v>
      </c>
      <c r="E866" s="8"/>
      <c r="F866" s="8"/>
      <c r="G866" s="79"/>
      <c r="H866" s="223">
        <f t="shared" si="75"/>
        <v>0</v>
      </c>
      <c r="I866" s="223">
        <f t="shared" si="76"/>
        <v>0</v>
      </c>
      <c r="J866" s="223">
        <f t="shared" si="77"/>
        <v>0</v>
      </c>
    </row>
    <row r="867" spans="1:10" ht="16.5" x14ac:dyDescent="0.2">
      <c r="A867" s="13">
        <v>44</v>
      </c>
      <c r="B867" s="102" t="s">
        <v>306</v>
      </c>
      <c r="C867" s="94">
        <v>900</v>
      </c>
      <c r="D867" s="94" t="s">
        <v>7</v>
      </c>
      <c r="E867" s="8"/>
      <c r="F867" s="8"/>
      <c r="G867" s="79"/>
      <c r="H867" s="223">
        <f t="shared" si="75"/>
        <v>0</v>
      </c>
      <c r="I867" s="223">
        <f t="shared" si="76"/>
        <v>0</v>
      </c>
      <c r="J867" s="223">
        <f t="shared" si="77"/>
        <v>0</v>
      </c>
    </row>
    <row r="868" spans="1:10" ht="16.5" x14ac:dyDescent="0.2">
      <c r="A868" s="13">
        <v>45</v>
      </c>
      <c r="B868" s="102" t="s">
        <v>307</v>
      </c>
      <c r="C868" s="94">
        <v>1500</v>
      </c>
      <c r="D868" s="94" t="s">
        <v>7</v>
      </c>
      <c r="E868" s="8"/>
      <c r="F868" s="8"/>
      <c r="G868" s="79"/>
      <c r="H868" s="223">
        <f t="shared" si="75"/>
        <v>0</v>
      </c>
      <c r="I868" s="223">
        <f t="shared" si="76"/>
        <v>0</v>
      </c>
      <c r="J868" s="223">
        <f t="shared" si="77"/>
        <v>0</v>
      </c>
    </row>
    <row r="869" spans="1:10" ht="16.5" x14ac:dyDescent="0.2">
      <c r="A869" s="205"/>
      <c r="B869" s="212"/>
      <c r="C869" s="213"/>
      <c r="D869" s="213"/>
      <c r="E869" s="214"/>
      <c r="F869" s="214"/>
      <c r="G869" s="191"/>
      <c r="H869" s="223">
        <f t="shared" si="75"/>
        <v>0</v>
      </c>
      <c r="I869" s="223">
        <f t="shared" si="76"/>
        <v>0</v>
      </c>
      <c r="J869" s="223">
        <f t="shared" si="77"/>
        <v>0</v>
      </c>
    </row>
    <row r="870" spans="1:10" ht="16.5" x14ac:dyDescent="0.2">
      <c r="A870" s="205">
        <v>47</v>
      </c>
      <c r="B870" s="212" t="s">
        <v>508</v>
      </c>
      <c r="C870" s="213">
        <v>3000</v>
      </c>
      <c r="D870" s="213" t="s">
        <v>7</v>
      </c>
      <c r="E870" s="8"/>
      <c r="F870" s="8"/>
      <c r="G870" s="79"/>
      <c r="H870" s="223">
        <f t="shared" si="75"/>
        <v>0</v>
      </c>
      <c r="I870" s="223">
        <f t="shared" si="76"/>
        <v>0</v>
      </c>
      <c r="J870" s="223">
        <f t="shared" si="77"/>
        <v>0</v>
      </c>
    </row>
    <row r="871" spans="1:10" ht="16.5" x14ac:dyDescent="0.2">
      <c r="A871" s="205">
        <v>47</v>
      </c>
      <c r="B871" s="212" t="s">
        <v>509</v>
      </c>
      <c r="C871" s="213">
        <v>3000</v>
      </c>
      <c r="D871" s="213" t="s">
        <v>7</v>
      </c>
      <c r="E871" s="8"/>
      <c r="F871" s="8"/>
      <c r="G871" s="79"/>
      <c r="H871" s="223">
        <f t="shared" si="75"/>
        <v>0</v>
      </c>
      <c r="I871" s="223">
        <f t="shared" si="76"/>
        <v>0</v>
      </c>
      <c r="J871" s="223">
        <f t="shared" si="77"/>
        <v>0</v>
      </c>
    </row>
    <row r="872" spans="1:10" ht="16.5" x14ac:dyDescent="0.2">
      <c r="A872" s="13">
        <v>48</v>
      </c>
      <c r="B872" s="102" t="s">
        <v>308</v>
      </c>
      <c r="C872" s="11">
        <v>600</v>
      </c>
      <c r="D872" s="12" t="s">
        <v>7</v>
      </c>
      <c r="E872" s="8"/>
      <c r="F872" s="8"/>
      <c r="G872" s="79"/>
      <c r="H872" s="223">
        <f t="shared" si="75"/>
        <v>0</v>
      </c>
      <c r="I872" s="223">
        <f t="shared" si="76"/>
        <v>0</v>
      </c>
      <c r="J872" s="223">
        <f t="shared" si="77"/>
        <v>0</v>
      </c>
    </row>
    <row r="873" spans="1:10" ht="16.5" x14ac:dyDescent="0.2">
      <c r="A873" s="13"/>
      <c r="B873" s="83" t="s">
        <v>361</v>
      </c>
      <c r="C873" s="11"/>
      <c r="D873" s="18" t="s">
        <v>3</v>
      </c>
      <c r="E873" s="4" t="s">
        <v>3</v>
      </c>
      <c r="F873" s="4"/>
      <c r="G873" s="4" t="s">
        <v>3</v>
      </c>
      <c r="H873" s="201">
        <f>SUM(H824:H872)</f>
        <v>0</v>
      </c>
      <c r="I873" s="201">
        <f>SUM(I824:I872)</f>
        <v>0</v>
      </c>
      <c r="J873" s="201">
        <f>SUM(J824:J872)</f>
        <v>0</v>
      </c>
    </row>
    <row r="874" spans="1:10" ht="16.5" x14ac:dyDescent="0.2">
      <c r="A874" s="107"/>
      <c r="B874" s="105"/>
      <c r="C874" s="66"/>
      <c r="D874" s="67"/>
      <c r="E874" s="20"/>
      <c r="F874" s="20"/>
      <c r="G874" s="20"/>
      <c r="H874" s="20"/>
      <c r="I874" s="20"/>
      <c r="J874" s="20"/>
    </row>
    <row r="875" spans="1:10" ht="16.5" x14ac:dyDescent="0.2">
      <c r="A875" s="107"/>
      <c r="B875" s="105"/>
      <c r="C875" s="66"/>
      <c r="D875" s="67"/>
      <c r="E875" s="20"/>
      <c r="F875" s="20"/>
      <c r="G875" s="20"/>
      <c r="H875" s="20"/>
      <c r="I875" s="20"/>
      <c r="J875" s="20"/>
    </row>
    <row r="876" spans="1:10" ht="16.5" x14ac:dyDescent="0.25">
      <c r="A876" s="119" t="s">
        <v>130</v>
      </c>
      <c r="B876" s="119"/>
      <c r="C876" s="119"/>
      <c r="D876" s="119"/>
      <c r="E876" s="119"/>
      <c r="F876" s="119"/>
      <c r="G876" s="119" t="s">
        <v>4</v>
      </c>
      <c r="H876" s="20"/>
      <c r="I876" s="20"/>
      <c r="J876" s="20"/>
    </row>
    <row r="877" spans="1:10" ht="16.5" x14ac:dyDescent="0.2">
      <c r="A877" s="107"/>
      <c r="B877" s="105"/>
      <c r="C877" s="66"/>
      <c r="D877" s="67"/>
      <c r="E877" s="20"/>
      <c r="F877" s="20"/>
      <c r="G877" s="20"/>
      <c r="H877" s="20"/>
      <c r="I877" s="20"/>
      <c r="J877" s="20"/>
    </row>
    <row r="878" spans="1:10" ht="16.5" customHeight="1" x14ac:dyDescent="0.2">
      <c r="A878" s="107"/>
      <c r="B878" s="105"/>
      <c r="C878" s="66"/>
      <c r="D878" s="67"/>
      <c r="E878" s="20"/>
      <c r="F878" s="20"/>
      <c r="G878" s="20"/>
      <c r="H878" s="20"/>
      <c r="I878" s="20"/>
      <c r="J878" s="20"/>
    </row>
    <row r="879" spans="1:10" ht="16.5" x14ac:dyDescent="0.2">
      <c r="A879" s="107"/>
      <c r="B879" s="105"/>
      <c r="C879" s="66"/>
      <c r="D879" s="67"/>
      <c r="E879" s="20"/>
      <c r="F879" s="20"/>
      <c r="G879" s="20"/>
      <c r="H879" s="20"/>
      <c r="I879" s="20"/>
      <c r="J879" s="20"/>
    </row>
    <row r="880" spans="1:10" ht="16.5" x14ac:dyDescent="0.2">
      <c r="A880" s="107"/>
      <c r="B880" s="105"/>
      <c r="C880" s="66"/>
      <c r="D880" s="67"/>
      <c r="E880" s="20"/>
      <c r="F880" s="20"/>
      <c r="G880" s="20"/>
      <c r="H880" s="20"/>
      <c r="I880" s="20"/>
      <c r="J880" s="20"/>
    </row>
    <row r="881" spans="1:10" x14ac:dyDescent="0.2">
      <c r="A881" s="71"/>
      <c r="B881" s="71"/>
      <c r="C881" s="71"/>
      <c r="F881" s="36"/>
      <c r="G881" s="72"/>
      <c r="H881" s="71"/>
      <c r="I881" s="71"/>
      <c r="J881" s="71"/>
    </row>
    <row r="882" spans="1:10" ht="16.5" x14ac:dyDescent="0.3">
      <c r="A882" s="71"/>
      <c r="B882" s="71"/>
      <c r="C882" s="71"/>
      <c r="F882" s="36"/>
      <c r="G882" s="69">
        <f>$D$8</f>
        <v>0</v>
      </c>
      <c r="H882" s="71"/>
      <c r="I882" s="71"/>
      <c r="J882" s="71"/>
    </row>
    <row r="883" spans="1:10" ht="54" x14ac:dyDescent="0.2">
      <c r="A883" s="62" t="s">
        <v>2</v>
      </c>
      <c r="B883" s="62" t="s">
        <v>0</v>
      </c>
      <c r="C883" s="63" t="s">
        <v>1</v>
      </c>
      <c r="D883" s="63" t="s">
        <v>216</v>
      </c>
      <c r="E883" s="64" t="s">
        <v>456</v>
      </c>
      <c r="F883" s="64" t="s">
        <v>457</v>
      </c>
      <c r="G883" s="64" t="s">
        <v>212</v>
      </c>
      <c r="H883" s="64" t="s">
        <v>213</v>
      </c>
      <c r="I883" s="64" t="s">
        <v>214</v>
      </c>
      <c r="J883" s="64" t="s">
        <v>215</v>
      </c>
    </row>
    <row r="884" spans="1:10" ht="13.5" x14ac:dyDescent="0.2">
      <c r="A884" s="62">
        <v>1</v>
      </c>
      <c r="B884" s="62">
        <v>2</v>
      </c>
      <c r="C884" s="63"/>
      <c r="D884" s="63">
        <v>4</v>
      </c>
      <c r="E884" s="63">
        <v>5</v>
      </c>
      <c r="F884" s="63" t="s">
        <v>458</v>
      </c>
      <c r="G884" s="63">
        <v>6</v>
      </c>
      <c r="H884" s="63" t="s">
        <v>127</v>
      </c>
      <c r="I884" s="64" t="s">
        <v>128</v>
      </c>
      <c r="J884" s="63" t="s">
        <v>129</v>
      </c>
    </row>
    <row r="885" spans="1:10" ht="16.5" x14ac:dyDescent="0.2">
      <c r="A885" s="65" t="s">
        <v>362</v>
      </c>
      <c r="B885" s="73"/>
      <c r="C885" s="73"/>
      <c r="D885" s="73"/>
      <c r="E885" s="73"/>
      <c r="F885" s="73"/>
      <c r="G885" s="73"/>
      <c r="H885" s="73"/>
      <c r="I885" s="73"/>
      <c r="J885" s="73"/>
    </row>
    <row r="886" spans="1:10" ht="16.5" x14ac:dyDescent="0.2">
      <c r="A886" s="13">
        <v>1</v>
      </c>
      <c r="B886" s="5" t="s">
        <v>49</v>
      </c>
      <c r="C886" s="11">
        <v>1500</v>
      </c>
      <c r="D886" s="12" t="s">
        <v>7</v>
      </c>
      <c r="E886" s="8"/>
      <c r="F886" s="8"/>
      <c r="G886" s="79"/>
      <c r="H886" s="223">
        <f>ROUND(C886*G886,2)</f>
        <v>0</v>
      </c>
      <c r="I886" s="223">
        <f>ROUND(H886*0.095,2)</f>
        <v>0</v>
      </c>
      <c r="J886" s="223">
        <f>H886+I886</f>
        <v>0</v>
      </c>
    </row>
    <row r="887" spans="1:10" ht="16.5" x14ac:dyDescent="0.2">
      <c r="A887" s="13">
        <v>2</v>
      </c>
      <c r="B887" s="5" t="s">
        <v>118</v>
      </c>
      <c r="C887" s="11">
        <v>600</v>
      </c>
      <c r="D887" s="12" t="s">
        <v>7</v>
      </c>
      <c r="E887" s="8"/>
      <c r="F887" s="8"/>
      <c r="G887" s="79"/>
      <c r="H887" s="223">
        <f t="shared" ref="H887:H903" si="78">ROUND(C887*G887,2)</f>
        <v>0</v>
      </c>
      <c r="I887" s="223">
        <f t="shared" ref="I887:I903" si="79">ROUND(H887*0.095,2)</f>
        <v>0</v>
      </c>
      <c r="J887" s="223">
        <f t="shared" ref="J887:J903" si="80">H887+I887</f>
        <v>0</v>
      </c>
    </row>
    <row r="888" spans="1:10" ht="16.5" x14ac:dyDescent="0.2">
      <c r="A888" s="13">
        <v>3</v>
      </c>
      <c r="B888" s="5" t="s">
        <v>50</v>
      </c>
      <c r="C888" s="11">
        <v>900</v>
      </c>
      <c r="D888" s="12" t="s">
        <v>7</v>
      </c>
      <c r="E888" s="8"/>
      <c r="F888" s="8"/>
      <c r="G888" s="79"/>
      <c r="H888" s="223">
        <f t="shared" si="78"/>
        <v>0</v>
      </c>
      <c r="I888" s="223">
        <f t="shared" si="79"/>
        <v>0</v>
      </c>
      <c r="J888" s="223">
        <f t="shared" si="80"/>
        <v>0</v>
      </c>
    </row>
    <row r="889" spans="1:10" ht="16.5" x14ac:dyDescent="0.2">
      <c r="A889" s="13">
        <v>4</v>
      </c>
      <c r="B889" s="5" t="s">
        <v>119</v>
      </c>
      <c r="C889" s="11">
        <v>900</v>
      </c>
      <c r="D889" s="12" t="s">
        <v>7</v>
      </c>
      <c r="E889" s="8"/>
      <c r="F889" s="8"/>
      <c r="G889" s="79"/>
      <c r="H889" s="223">
        <f t="shared" si="78"/>
        <v>0</v>
      </c>
      <c r="I889" s="223">
        <f t="shared" si="79"/>
        <v>0</v>
      </c>
      <c r="J889" s="223">
        <f t="shared" si="80"/>
        <v>0</v>
      </c>
    </row>
    <row r="890" spans="1:10" ht="16.5" x14ac:dyDescent="0.2">
      <c r="A890" s="13">
        <v>5</v>
      </c>
      <c r="B890" s="5" t="s">
        <v>120</v>
      </c>
      <c r="C890" s="11">
        <v>1500</v>
      </c>
      <c r="D890" s="12" t="s">
        <v>7</v>
      </c>
      <c r="E890" s="8"/>
      <c r="F890" s="8"/>
      <c r="G890" s="79"/>
      <c r="H890" s="223">
        <f t="shared" si="78"/>
        <v>0</v>
      </c>
      <c r="I890" s="223">
        <f t="shared" si="79"/>
        <v>0</v>
      </c>
      <c r="J890" s="223">
        <f t="shared" si="80"/>
        <v>0</v>
      </c>
    </row>
    <row r="891" spans="1:10" ht="16.5" x14ac:dyDescent="0.2">
      <c r="A891" s="13">
        <v>6</v>
      </c>
      <c r="B891" s="5" t="s">
        <v>51</v>
      </c>
      <c r="C891" s="11">
        <v>900</v>
      </c>
      <c r="D891" s="12" t="s">
        <v>7</v>
      </c>
      <c r="E891" s="8"/>
      <c r="F891" s="8"/>
      <c r="G891" s="79"/>
      <c r="H891" s="223">
        <f t="shared" si="78"/>
        <v>0</v>
      </c>
      <c r="I891" s="223">
        <f t="shared" si="79"/>
        <v>0</v>
      </c>
      <c r="J891" s="223">
        <f t="shared" si="80"/>
        <v>0</v>
      </c>
    </row>
    <row r="892" spans="1:10" ht="16.5" x14ac:dyDescent="0.2">
      <c r="A892" s="13">
        <v>7</v>
      </c>
      <c r="B892" s="5" t="s">
        <v>124</v>
      </c>
      <c r="C892" s="11">
        <v>2000</v>
      </c>
      <c r="D892" s="12" t="s">
        <v>7</v>
      </c>
      <c r="E892" s="8"/>
      <c r="F892" s="8"/>
      <c r="G892" s="79"/>
      <c r="H892" s="223">
        <f t="shared" si="78"/>
        <v>0</v>
      </c>
      <c r="I892" s="223">
        <f t="shared" si="79"/>
        <v>0</v>
      </c>
      <c r="J892" s="223">
        <f t="shared" si="80"/>
        <v>0</v>
      </c>
    </row>
    <row r="893" spans="1:10" ht="16.5" x14ac:dyDescent="0.2">
      <c r="A893" s="13">
        <v>8</v>
      </c>
      <c r="B893" s="5" t="s">
        <v>52</v>
      </c>
      <c r="C893" s="11">
        <v>2400</v>
      </c>
      <c r="D893" s="12" t="s">
        <v>7</v>
      </c>
      <c r="E893" s="8"/>
      <c r="F893" s="8"/>
      <c r="G893" s="79"/>
      <c r="H893" s="223">
        <f t="shared" si="78"/>
        <v>0</v>
      </c>
      <c r="I893" s="223">
        <f t="shared" si="79"/>
        <v>0</v>
      </c>
      <c r="J893" s="223">
        <f t="shared" si="80"/>
        <v>0</v>
      </c>
    </row>
    <row r="894" spans="1:10" ht="16.5" x14ac:dyDescent="0.2">
      <c r="A894" s="13">
        <v>9</v>
      </c>
      <c r="B894" s="5" t="s">
        <v>125</v>
      </c>
      <c r="C894" s="11">
        <v>600</v>
      </c>
      <c r="D894" s="12" t="s">
        <v>7</v>
      </c>
      <c r="E894" s="8"/>
      <c r="F894" s="8"/>
      <c r="G894" s="79"/>
      <c r="H894" s="223">
        <f t="shared" si="78"/>
        <v>0</v>
      </c>
      <c r="I894" s="223">
        <f t="shared" si="79"/>
        <v>0</v>
      </c>
      <c r="J894" s="223">
        <f t="shared" si="80"/>
        <v>0</v>
      </c>
    </row>
    <row r="895" spans="1:10" ht="16.5" x14ac:dyDescent="0.2">
      <c r="A895" s="13">
        <v>10</v>
      </c>
      <c r="B895" s="5" t="s">
        <v>53</v>
      </c>
      <c r="C895" s="106">
        <v>2400</v>
      </c>
      <c r="D895" s="94" t="s">
        <v>7</v>
      </c>
      <c r="E895" s="8"/>
      <c r="F895" s="8"/>
      <c r="G895" s="79"/>
      <c r="H895" s="223">
        <f t="shared" si="78"/>
        <v>0</v>
      </c>
      <c r="I895" s="223">
        <f t="shared" si="79"/>
        <v>0</v>
      </c>
      <c r="J895" s="223">
        <f t="shared" si="80"/>
        <v>0</v>
      </c>
    </row>
    <row r="896" spans="1:10" ht="16.5" x14ac:dyDescent="0.2">
      <c r="A896" s="13">
        <v>11</v>
      </c>
      <c r="B896" s="102" t="s">
        <v>54</v>
      </c>
      <c r="C896" s="106">
        <v>3000</v>
      </c>
      <c r="D896" s="94" t="s">
        <v>7</v>
      </c>
      <c r="E896" s="8"/>
      <c r="F896" s="8"/>
      <c r="G896" s="79"/>
      <c r="H896" s="223">
        <f t="shared" si="78"/>
        <v>0</v>
      </c>
      <c r="I896" s="223">
        <f t="shared" si="79"/>
        <v>0</v>
      </c>
      <c r="J896" s="223">
        <f t="shared" si="80"/>
        <v>0</v>
      </c>
    </row>
    <row r="897" spans="1:10" ht="16.5" x14ac:dyDescent="0.2">
      <c r="A897" s="13">
        <v>12</v>
      </c>
      <c r="B897" s="102" t="s">
        <v>317</v>
      </c>
      <c r="C897" s="106">
        <v>3000</v>
      </c>
      <c r="D897" s="94" t="s">
        <v>7</v>
      </c>
      <c r="E897" s="8"/>
      <c r="F897" s="8"/>
      <c r="G897" s="79"/>
      <c r="H897" s="223">
        <f t="shared" si="78"/>
        <v>0</v>
      </c>
      <c r="I897" s="223">
        <f t="shared" si="79"/>
        <v>0</v>
      </c>
      <c r="J897" s="223">
        <f t="shared" si="80"/>
        <v>0</v>
      </c>
    </row>
    <row r="898" spans="1:10" ht="16.5" x14ac:dyDescent="0.2">
      <c r="A898" s="13">
        <v>13</v>
      </c>
      <c r="B898" s="5" t="s">
        <v>310</v>
      </c>
      <c r="C898" s="106">
        <v>900</v>
      </c>
      <c r="D898" s="94" t="s">
        <v>7</v>
      </c>
      <c r="E898" s="8"/>
      <c r="F898" s="8"/>
      <c r="G898" s="79"/>
      <c r="H898" s="223">
        <f t="shared" si="78"/>
        <v>0</v>
      </c>
      <c r="I898" s="223">
        <f t="shared" si="79"/>
        <v>0</v>
      </c>
      <c r="J898" s="223">
        <f t="shared" si="80"/>
        <v>0</v>
      </c>
    </row>
    <row r="899" spans="1:10" ht="16.5" x14ac:dyDescent="0.2">
      <c r="A899" s="13">
        <v>14</v>
      </c>
      <c r="B899" s="5" t="s">
        <v>316</v>
      </c>
      <c r="C899" s="106">
        <v>2400</v>
      </c>
      <c r="D899" s="94" t="s">
        <v>7</v>
      </c>
      <c r="E899" s="8"/>
      <c r="F899" s="8"/>
      <c r="G899" s="79"/>
      <c r="H899" s="223">
        <f t="shared" si="78"/>
        <v>0</v>
      </c>
      <c r="I899" s="223">
        <f t="shared" si="79"/>
        <v>0</v>
      </c>
      <c r="J899" s="223">
        <f t="shared" si="80"/>
        <v>0</v>
      </c>
    </row>
    <row r="900" spans="1:10" ht="16.5" x14ac:dyDescent="0.2">
      <c r="A900" s="13">
        <v>15</v>
      </c>
      <c r="B900" s="5" t="s">
        <v>315</v>
      </c>
      <c r="C900" s="106">
        <v>2400</v>
      </c>
      <c r="D900" s="94" t="s">
        <v>7</v>
      </c>
      <c r="E900" s="8"/>
      <c r="F900" s="8"/>
      <c r="G900" s="79"/>
      <c r="H900" s="223">
        <f t="shared" si="78"/>
        <v>0</v>
      </c>
      <c r="I900" s="223">
        <f t="shared" si="79"/>
        <v>0</v>
      </c>
      <c r="J900" s="223">
        <f t="shared" si="80"/>
        <v>0</v>
      </c>
    </row>
    <row r="901" spans="1:10" ht="16.5" x14ac:dyDescent="0.2">
      <c r="A901" s="13">
        <v>16</v>
      </c>
      <c r="B901" s="102" t="s">
        <v>309</v>
      </c>
      <c r="C901" s="106">
        <v>6000</v>
      </c>
      <c r="D901" s="94" t="s">
        <v>7</v>
      </c>
      <c r="E901" s="8"/>
      <c r="F901" s="8"/>
      <c r="G901" s="79"/>
      <c r="H901" s="223">
        <f t="shared" si="78"/>
        <v>0</v>
      </c>
      <c r="I901" s="223">
        <f t="shared" si="79"/>
        <v>0</v>
      </c>
      <c r="J901" s="223">
        <f t="shared" si="80"/>
        <v>0</v>
      </c>
    </row>
    <row r="902" spans="1:10" ht="16.5" x14ac:dyDescent="0.2">
      <c r="A902" s="13">
        <v>17</v>
      </c>
      <c r="B902" s="102" t="s">
        <v>318</v>
      </c>
      <c r="C902" s="106">
        <v>2400</v>
      </c>
      <c r="D902" s="94" t="s">
        <v>7</v>
      </c>
      <c r="E902" s="8"/>
      <c r="F902" s="8"/>
      <c r="G902" s="79"/>
      <c r="H902" s="223">
        <f t="shared" si="78"/>
        <v>0</v>
      </c>
      <c r="I902" s="223">
        <f t="shared" si="79"/>
        <v>0</v>
      </c>
      <c r="J902" s="223">
        <f t="shared" si="80"/>
        <v>0</v>
      </c>
    </row>
    <row r="903" spans="1:10" ht="16.5" x14ac:dyDescent="0.2">
      <c r="A903" s="13">
        <v>18</v>
      </c>
      <c r="B903" s="102" t="s">
        <v>319</v>
      </c>
      <c r="C903" s="106">
        <v>3000</v>
      </c>
      <c r="D903" s="94" t="s">
        <v>7</v>
      </c>
      <c r="E903" s="8"/>
      <c r="F903" s="8"/>
      <c r="G903" s="79"/>
      <c r="H903" s="223">
        <f t="shared" si="78"/>
        <v>0</v>
      </c>
      <c r="I903" s="223">
        <f t="shared" si="79"/>
        <v>0</v>
      </c>
      <c r="J903" s="223">
        <f t="shared" si="80"/>
        <v>0</v>
      </c>
    </row>
    <row r="904" spans="1:10" ht="16.5" x14ac:dyDescent="0.2">
      <c r="A904" s="13"/>
      <c r="B904" s="83" t="s">
        <v>363</v>
      </c>
      <c r="C904" s="11"/>
      <c r="D904" s="18" t="s">
        <v>3</v>
      </c>
      <c r="E904" s="4" t="s">
        <v>3</v>
      </c>
      <c r="F904" s="4"/>
      <c r="G904" s="4" t="s">
        <v>3</v>
      </c>
      <c r="H904" s="201">
        <f>SUM(H886:H903)</f>
        <v>0</v>
      </c>
      <c r="I904" s="201">
        <f>SUM(I886:I903)</f>
        <v>0</v>
      </c>
      <c r="J904" s="201">
        <f>SUM(J886:J903)</f>
        <v>0</v>
      </c>
    </row>
    <row r="905" spans="1:10" x14ac:dyDescent="0.2">
      <c r="A905" s="71"/>
      <c r="B905" s="71"/>
      <c r="C905" s="71"/>
      <c r="F905" s="36"/>
      <c r="G905" s="72"/>
      <c r="H905" s="71"/>
      <c r="I905" s="71"/>
      <c r="J905" s="71"/>
    </row>
    <row r="906" spans="1:10" x14ac:dyDescent="0.2">
      <c r="A906" s="71"/>
      <c r="B906" s="71"/>
      <c r="C906" s="71"/>
      <c r="F906" s="36"/>
      <c r="G906" s="72"/>
      <c r="H906" s="71"/>
      <c r="I906" s="71"/>
      <c r="J906" s="71"/>
    </row>
    <row r="907" spans="1:10" ht="13.5" x14ac:dyDescent="0.25">
      <c r="A907" s="119" t="s">
        <v>130</v>
      </c>
      <c r="B907" s="119"/>
      <c r="C907" s="119"/>
      <c r="D907" s="119"/>
      <c r="E907" s="119"/>
      <c r="F907" s="119"/>
      <c r="G907" s="119" t="s">
        <v>4</v>
      </c>
      <c r="H907" s="71"/>
      <c r="I907" s="71"/>
      <c r="J907" s="71"/>
    </row>
    <row r="908" spans="1:10" x14ac:dyDescent="0.2">
      <c r="A908" s="71"/>
      <c r="B908" s="71"/>
      <c r="C908" s="71"/>
      <c r="F908" s="36"/>
      <c r="G908" s="72"/>
      <c r="H908" s="71"/>
      <c r="I908" s="71"/>
      <c r="J908" s="71"/>
    </row>
    <row r="909" spans="1:10" ht="16.5" customHeight="1" x14ac:dyDescent="0.2">
      <c r="A909" s="71"/>
      <c r="B909" s="71"/>
      <c r="C909" s="71"/>
      <c r="F909" s="36"/>
      <c r="G909" s="72"/>
      <c r="H909" s="71"/>
      <c r="I909" s="71"/>
      <c r="J909" s="71"/>
    </row>
    <row r="910" spans="1:10" x14ac:dyDescent="0.2">
      <c r="A910" s="71"/>
      <c r="B910" s="71"/>
      <c r="C910" s="71"/>
      <c r="F910" s="36"/>
      <c r="G910" s="72"/>
      <c r="H910" s="71"/>
      <c r="I910" s="71"/>
      <c r="J910" s="71"/>
    </row>
    <row r="911" spans="1:10" x14ac:dyDescent="0.2">
      <c r="A911" s="71"/>
      <c r="B911" s="71"/>
      <c r="C911" s="71"/>
      <c r="F911" s="36"/>
      <c r="G911" s="72"/>
      <c r="H911" s="71"/>
      <c r="I911" s="71"/>
      <c r="J911" s="71"/>
    </row>
    <row r="912" spans="1:10" x14ac:dyDescent="0.2">
      <c r="A912" s="71"/>
      <c r="B912" s="71"/>
      <c r="C912" s="71"/>
      <c r="F912" s="36"/>
      <c r="G912" s="72"/>
      <c r="H912" s="71"/>
      <c r="I912" s="71"/>
      <c r="J912" s="71"/>
    </row>
    <row r="913" spans="1:10" ht="16.5" x14ac:dyDescent="0.3">
      <c r="A913" s="71"/>
      <c r="B913" s="71"/>
      <c r="C913" s="71"/>
      <c r="F913" s="36"/>
      <c r="G913" s="69">
        <f>$D$8</f>
        <v>0</v>
      </c>
      <c r="H913" s="71"/>
      <c r="I913" s="71"/>
      <c r="J913" s="71"/>
    </row>
    <row r="914" spans="1:10" ht="54" x14ac:dyDescent="0.2">
      <c r="A914" s="62" t="s">
        <v>2</v>
      </c>
      <c r="B914" s="62" t="s">
        <v>0</v>
      </c>
      <c r="C914" s="63" t="s">
        <v>1</v>
      </c>
      <c r="D914" s="63" t="s">
        <v>216</v>
      </c>
      <c r="E914" s="64" t="s">
        <v>456</v>
      </c>
      <c r="F914" s="64" t="s">
        <v>457</v>
      </c>
      <c r="G914" s="64" t="s">
        <v>212</v>
      </c>
      <c r="H914" s="64" t="s">
        <v>213</v>
      </c>
      <c r="I914" s="64" t="s">
        <v>214</v>
      </c>
      <c r="J914" s="64" t="s">
        <v>215</v>
      </c>
    </row>
    <row r="915" spans="1:10" ht="13.5" x14ac:dyDescent="0.2">
      <c r="A915" s="62">
        <v>1</v>
      </c>
      <c r="B915" s="62">
        <v>2</v>
      </c>
      <c r="C915" s="63"/>
      <c r="D915" s="63">
        <v>4</v>
      </c>
      <c r="E915" s="63">
        <v>5</v>
      </c>
      <c r="F915" s="63" t="s">
        <v>458</v>
      </c>
      <c r="G915" s="63">
        <v>6</v>
      </c>
      <c r="H915" s="63" t="s">
        <v>127</v>
      </c>
      <c r="I915" s="64" t="s">
        <v>128</v>
      </c>
      <c r="J915" s="63" t="s">
        <v>129</v>
      </c>
    </row>
    <row r="916" spans="1:10" ht="16.5" x14ac:dyDescent="0.2">
      <c r="A916" s="65" t="s">
        <v>364</v>
      </c>
      <c r="B916" s="73"/>
      <c r="C916" s="73"/>
      <c r="D916" s="73"/>
      <c r="E916" s="73"/>
      <c r="F916" s="73"/>
      <c r="G916" s="73"/>
      <c r="H916" s="73"/>
      <c r="I916" s="73"/>
      <c r="J916" s="73"/>
    </row>
    <row r="917" spans="1:10" ht="16.5" x14ac:dyDescent="0.2">
      <c r="A917" s="190"/>
      <c r="B917" s="188"/>
      <c r="C917" s="190"/>
      <c r="D917" s="190"/>
      <c r="E917" s="201"/>
      <c r="F917" s="201"/>
      <c r="G917" s="191"/>
      <c r="H917" s="192"/>
      <c r="I917" s="192"/>
      <c r="J917" s="192"/>
    </row>
    <row r="918" spans="1:10" ht="16.5" x14ac:dyDescent="0.2">
      <c r="A918" s="190"/>
      <c r="B918" s="180"/>
      <c r="C918" s="190"/>
      <c r="D918" s="190"/>
      <c r="E918" s="201"/>
      <c r="F918" s="201"/>
      <c r="G918" s="191"/>
      <c r="H918" s="192"/>
      <c r="I918" s="192"/>
      <c r="J918" s="192"/>
    </row>
    <row r="919" spans="1:10" ht="16.5" x14ac:dyDescent="0.2">
      <c r="A919" s="190"/>
      <c r="B919" s="180"/>
      <c r="C919" s="190"/>
      <c r="D919" s="190"/>
      <c r="E919" s="201"/>
      <c r="F919" s="201"/>
      <c r="G919" s="191"/>
      <c r="H919" s="192"/>
      <c r="I919" s="192"/>
      <c r="J919" s="192"/>
    </row>
    <row r="920" spans="1:10" ht="16.5" x14ac:dyDescent="0.2">
      <c r="A920" s="13">
        <v>4</v>
      </c>
      <c r="B920" s="74" t="s">
        <v>393</v>
      </c>
      <c r="C920" s="28">
        <v>3000</v>
      </c>
      <c r="D920" s="28" t="s">
        <v>7</v>
      </c>
      <c r="E920" s="8"/>
      <c r="F920" s="8"/>
      <c r="G920" s="79"/>
      <c r="H920" s="223">
        <f>ROUND(C920*G920,2)</f>
        <v>0</v>
      </c>
      <c r="I920" s="223">
        <f>ROUND(H920*0.095,2)</f>
        <v>0</v>
      </c>
      <c r="J920" s="223">
        <f>H920+I920</f>
        <v>0</v>
      </c>
    </row>
    <row r="921" spans="1:10" ht="16.5" x14ac:dyDescent="0.2">
      <c r="A921" s="13">
        <v>5</v>
      </c>
      <c r="B921" s="74" t="s">
        <v>312</v>
      </c>
      <c r="C921" s="28">
        <v>7500</v>
      </c>
      <c r="D921" s="28" t="s">
        <v>7</v>
      </c>
      <c r="E921" s="8"/>
      <c r="F921" s="8"/>
      <c r="G921" s="79"/>
      <c r="H921" s="223">
        <f t="shared" ref="H921:H926" si="81">ROUND(C921*G921,2)</f>
        <v>0</v>
      </c>
      <c r="I921" s="223">
        <f t="shared" ref="I921:I926" si="82">ROUND(H921*0.095,2)</f>
        <v>0</v>
      </c>
      <c r="J921" s="223">
        <f t="shared" ref="J921:J926" si="83">H921+I921</f>
        <v>0</v>
      </c>
    </row>
    <row r="922" spans="1:10" ht="16.5" x14ac:dyDescent="0.2">
      <c r="A922" s="13">
        <v>6</v>
      </c>
      <c r="B922" s="5" t="s">
        <v>175</v>
      </c>
      <c r="C922" s="13">
        <v>3000</v>
      </c>
      <c r="D922" s="13" t="s">
        <v>7</v>
      </c>
      <c r="E922" s="8"/>
      <c r="F922" s="8"/>
      <c r="G922" s="79"/>
      <c r="H922" s="223">
        <f t="shared" si="81"/>
        <v>0</v>
      </c>
      <c r="I922" s="223">
        <f t="shared" si="82"/>
        <v>0</v>
      </c>
      <c r="J922" s="223">
        <f t="shared" si="83"/>
        <v>0</v>
      </c>
    </row>
    <row r="923" spans="1:10" ht="16.5" x14ac:dyDescent="0.2">
      <c r="A923" s="13">
        <v>7</v>
      </c>
      <c r="B923" s="5" t="s">
        <v>311</v>
      </c>
      <c r="C923" s="13">
        <v>1000</v>
      </c>
      <c r="D923" s="13" t="s">
        <v>7</v>
      </c>
      <c r="E923" s="8"/>
      <c r="F923" s="8"/>
      <c r="G923" s="79"/>
      <c r="H923" s="223">
        <f t="shared" si="81"/>
        <v>0</v>
      </c>
      <c r="I923" s="223">
        <f t="shared" si="82"/>
        <v>0</v>
      </c>
      <c r="J923" s="223">
        <f t="shared" si="83"/>
        <v>0</v>
      </c>
    </row>
    <row r="924" spans="1:10" ht="16.5" x14ac:dyDescent="0.2">
      <c r="A924" s="13">
        <v>8</v>
      </c>
      <c r="B924" s="5" t="s">
        <v>176</v>
      </c>
      <c r="C924" s="13">
        <v>2400</v>
      </c>
      <c r="D924" s="13" t="s">
        <v>7</v>
      </c>
      <c r="E924" s="8"/>
      <c r="F924" s="8"/>
      <c r="G924" s="79"/>
      <c r="H924" s="223">
        <f t="shared" si="81"/>
        <v>0</v>
      </c>
      <c r="I924" s="223">
        <f t="shared" si="82"/>
        <v>0</v>
      </c>
      <c r="J924" s="223">
        <f t="shared" si="83"/>
        <v>0</v>
      </c>
    </row>
    <row r="925" spans="1:10" ht="16.5" x14ac:dyDescent="0.2">
      <c r="A925" s="13">
        <v>9</v>
      </c>
      <c r="B925" s="5" t="s">
        <v>177</v>
      </c>
      <c r="C925" s="13">
        <v>2400</v>
      </c>
      <c r="D925" s="13" t="s">
        <v>7</v>
      </c>
      <c r="E925" s="8"/>
      <c r="F925" s="8"/>
      <c r="G925" s="79"/>
      <c r="H925" s="223">
        <f t="shared" si="81"/>
        <v>0</v>
      </c>
      <c r="I925" s="223">
        <f t="shared" si="82"/>
        <v>0</v>
      </c>
      <c r="J925" s="223">
        <f t="shared" si="83"/>
        <v>0</v>
      </c>
    </row>
    <row r="926" spans="1:10" ht="16.5" x14ac:dyDescent="0.2">
      <c r="A926" s="190"/>
      <c r="B926" s="188"/>
      <c r="C926" s="190"/>
      <c r="D926" s="190"/>
      <c r="E926" s="201"/>
      <c r="F926" s="201"/>
      <c r="G926" s="191"/>
      <c r="H926" s="223">
        <f t="shared" si="81"/>
        <v>0</v>
      </c>
      <c r="I926" s="223">
        <f t="shared" si="82"/>
        <v>0</v>
      </c>
      <c r="J926" s="223">
        <f t="shared" si="83"/>
        <v>0</v>
      </c>
    </row>
    <row r="927" spans="1:10" ht="16.5" x14ac:dyDescent="0.2">
      <c r="A927" s="13"/>
      <c r="B927" s="83" t="s">
        <v>365</v>
      </c>
      <c r="C927" s="3"/>
      <c r="D927" s="4" t="s">
        <v>3</v>
      </c>
      <c r="E927" s="4" t="s">
        <v>3</v>
      </c>
      <c r="F927" s="4"/>
      <c r="G927" s="4" t="s">
        <v>3</v>
      </c>
      <c r="H927" s="201">
        <f>SUM(H920:H926)</f>
        <v>0</v>
      </c>
      <c r="I927" s="201">
        <f>SUM(I920:I926)</f>
        <v>0</v>
      </c>
      <c r="J927" s="201">
        <f>SUM(J920:J926)</f>
        <v>0</v>
      </c>
    </row>
    <row r="928" spans="1:10" x14ac:dyDescent="0.2">
      <c r="A928" s="71"/>
      <c r="B928" s="71"/>
      <c r="C928" s="71"/>
      <c r="F928" s="36"/>
      <c r="G928" s="72"/>
      <c r="H928" s="71"/>
      <c r="I928" s="71"/>
      <c r="J928" s="71"/>
    </row>
    <row r="929" spans="1:16324" x14ac:dyDescent="0.2">
      <c r="A929" s="71"/>
      <c r="B929" s="71"/>
      <c r="C929" s="71"/>
      <c r="F929" s="36"/>
      <c r="G929" s="72"/>
      <c r="H929" s="71"/>
      <c r="I929" s="71"/>
      <c r="J929" s="71"/>
    </row>
    <row r="930" spans="1:16324" ht="13.5" x14ac:dyDescent="0.25">
      <c r="A930" s="119" t="s">
        <v>130</v>
      </c>
      <c r="B930" s="119"/>
      <c r="C930" s="119"/>
      <c r="D930" s="119"/>
      <c r="E930" s="119"/>
      <c r="F930" s="119"/>
      <c r="G930" s="119" t="s">
        <v>4</v>
      </c>
      <c r="H930" s="71"/>
      <c r="I930" s="71"/>
      <c r="J930" s="71"/>
    </row>
    <row r="931" spans="1:16324" x14ac:dyDescent="0.2">
      <c r="A931" s="71"/>
      <c r="B931" s="71"/>
      <c r="C931" s="71"/>
      <c r="F931" s="36"/>
      <c r="G931" s="72"/>
      <c r="H931" s="71"/>
      <c r="I931" s="71"/>
      <c r="J931" s="71"/>
    </row>
    <row r="932" spans="1:16324" x14ac:dyDescent="0.2">
      <c r="A932" s="71"/>
      <c r="B932" s="71"/>
      <c r="C932" s="71"/>
      <c r="F932" s="36"/>
      <c r="G932" s="72"/>
      <c r="H932" s="71"/>
      <c r="I932" s="71"/>
      <c r="J932" s="71"/>
    </row>
    <row r="933" spans="1:16324" ht="16.5" customHeight="1" x14ac:dyDescent="0.2">
      <c r="A933" s="71"/>
      <c r="B933" s="71"/>
      <c r="C933" s="71"/>
      <c r="F933" s="36"/>
      <c r="G933" s="72"/>
      <c r="H933" s="71"/>
      <c r="I933" s="71"/>
      <c r="J933" s="71"/>
    </row>
    <row r="934" spans="1:16324" ht="16.5" customHeight="1" x14ac:dyDescent="0.2">
      <c r="A934" s="71"/>
      <c r="B934" s="71"/>
      <c r="C934" s="71"/>
      <c r="F934" s="36"/>
      <c r="G934" s="72"/>
      <c r="H934" s="71"/>
      <c r="I934" s="71"/>
      <c r="J934" s="71"/>
    </row>
    <row r="935" spans="1:16324" ht="16.5" customHeight="1" x14ac:dyDescent="0.2">
      <c r="A935" s="71"/>
      <c r="B935" s="71"/>
      <c r="C935" s="71"/>
      <c r="F935" s="36"/>
      <c r="G935" s="72"/>
      <c r="H935" s="71"/>
      <c r="I935" s="71"/>
      <c r="J935" s="71"/>
    </row>
    <row r="936" spans="1:16324" ht="16.5" customHeight="1" x14ac:dyDescent="0.2">
      <c r="A936" s="71"/>
      <c r="B936" s="71"/>
      <c r="C936" s="71"/>
      <c r="F936" s="36"/>
      <c r="G936" s="72"/>
      <c r="H936" s="71"/>
      <c r="I936" s="71"/>
      <c r="J936" s="71"/>
    </row>
    <row r="937" spans="1:16324" ht="16.5" x14ac:dyDescent="0.3">
      <c r="A937" s="71"/>
      <c r="B937" s="71"/>
      <c r="C937" s="71"/>
      <c r="F937" s="36"/>
      <c r="G937" s="69">
        <f>$D$8</f>
        <v>0</v>
      </c>
      <c r="H937" s="71"/>
      <c r="I937" s="71"/>
      <c r="J937" s="71"/>
    </row>
    <row r="938" spans="1:16324" ht="54" x14ac:dyDescent="0.2">
      <c r="A938" s="62" t="s">
        <v>2</v>
      </c>
      <c r="B938" s="62" t="s">
        <v>0</v>
      </c>
      <c r="C938" s="63" t="s">
        <v>1</v>
      </c>
      <c r="D938" s="63" t="s">
        <v>216</v>
      </c>
      <c r="E938" s="64" t="s">
        <v>456</v>
      </c>
      <c r="F938" s="64" t="s">
        <v>457</v>
      </c>
      <c r="G938" s="64" t="s">
        <v>212</v>
      </c>
      <c r="H938" s="64" t="s">
        <v>213</v>
      </c>
      <c r="I938" s="64" t="s">
        <v>214</v>
      </c>
      <c r="J938" s="64" t="s">
        <v>215</v>
      </c>
    </row>
    <row r="939" spans="1:16324" ht="13.5" x14ac:dyDescent="0.2">
      <c r="A939" s="62">
        <v>1</v>
      </c>
      <c r="B939" s="62">
        <v>2</v>
      </c>
      <c r="C939" s="63"/>
      <c r="D939" s="63">
        <v>4</v>
      </c>
      <c r="E939" s="63">
        <v>5</v>
      </c>
      <c r="F939" s="63" t="s">
        <v>458</v>
      </c>
      <c r="G939" s="63">
        <v>6</v>
      </c>
      <c r="H939" s="63" t="s">
        <v>127</v>
      </c>
      <c r="I939" s="64" t="s">
        <v>128</v>
      </c>
      <c r="J939" s="63" t="s">
        <v>129</v>
      </c>
    </row>
    <row r="940" spans="1:16324" ht="16.5" x14ac:dyDescent="0.2">
      <c r="A940" s="65" t="s">
        <v>366</v>
      </c>
      <c r="B940" s="73"/>
      <c r="C940" s="73"/>
      <c r="D940" s="73"/>
      <c r="E940" s="73"/>
      <c r="F940" s="73"/>
      <c r="G940" s="73"/>
      <c r="H940" s="73"/>
      <c r="I940" s="73"/>
      <c r="J940" s="73"/>
    </row>
    <row r="941" spans="1:16324" ht="16.5" x14ac:dyDescent="0.2">
      <c r="A941" s="13">
        <v>1</v>
      </c>
      <c r="B941" s="5" t="s">
        <v>320</v>
      </c>
      <c r="C941" s="13">
        <v>60</v>
      </c>
      <c r="D941" s="14" t="s">
        <v>5</v>
      </c>
      <c r="E941" s="8"/>
      <c r="F941" s="8"/>
      <c r="G941" s="79"/>
      <c r="H941" s="223">
        <f>ROUND(C941*G941,2)</f>
        <v>0</v>
      </c>
      <c r="I941" s="223">
        <f>ROUND(H941*0.095,2)</f>
        <v>0</v>
      </c>
      <c r="J941" s="223">
        <f>H941+I941</f>
        <v>0</v>
      </c>
    </row>
    <row r="942" spans="1:16324" ht="16.5" x14ac:dyDescent="0.2">
      <c r="A942" s="13">
        <v>2</v>
      </c>
      <c r="B942" s="5" t="s">
        <v>321</v>
      </c>
      <c r="C942" s="13">
        <v>60</v>
      </c>
      <c r="D942" s="14" t="s">
        <v>5</v>
      </c>
      <c r="E942" s="8"/>
      <c r="F942" s="8"/>
      <c r="G942" s="79"/>
      <c r="H942" s="223">
        <f t="shared" ref="H942:H947" si="84">ROUND(C942*G942,2)</f>
        <v>0</v>
      </c>
      <c r="I942" s="223">
        <f t="shared" ref="I942:I947" si="85">ROUND(H942*0.095,2)</f>
        <v>0</v>
      </c>
      <c r="J942" s="223">
        <f t="shared" ref="J942:J947" si="86">H942+I942</f>
        <v>0</v>
      </c>
    </row>
    <row r="943" spans="1:16324" ht="16.5" x14ac:dyDescent="0.2">
      <c r="A943" s="13">
        <v>3</v>
      </c>
      <c r="B943" s="5" t="s">
        <v>329</v>
      </c>
      <c r="C943" s="13">
        <v>60</v>
      </c>
      <c r="D943" s="14" t="s">
        <v>5</v>
      </c>
      <c r="E943" s="8"/>
      <c r="F943" s="8"/>
      <c r="G943" s="79"/>
      <c r="H943" s="223">
        <f t="shared" si="84"/>
        <v>0</v>
      </c>
      <c r="I943" s="223">
        <f t="shared" si="85"/>
        <v>0</v>
      </c>
      <c r="J943" s="223">
        <f t="shared" si="86"/>
        <v>0</v>
      </c>
      <c r="BA943" s="5"/>
      <c r="BB943" s="5"/>
      <c r="BC943" s="5"/>
      <c r="BD943" s="5"/>
      <c r="BE943" s="5"/>
      <c r="BF943" s="5"/>
      <c r="BG943" s="5"/>
      <c r="BH943" s="5"/>
      <c r="BI943" s="5"/>
      <c r="BJ943" s="5"/>
      <c r="BK943" s="5"/>
      <c r="BL943" s="5"/>
      <c r="BM943" s="5"/>
      <c r="BN943" s="5"/>
      <c r="BO943" s="5"/>
      <c r="BP943" s="5"/>
      <c r="BQ943" s="5"/>
      <c r="BR943" s="5"/>
      <c r="BS943" s="5"/>
      <c r="BT943" s="5"/>
      <c r="BU943" s="5"/>
      <c r="BV943" s="5"/>
      <c r="BW943" s="5"/>
      <c r="BX943" s="5"/>
      <c r="BY943" s="5"/>
      <c r="BZ943" s="5"/>
      <c r="CA943" s="5"/>
      <c r="CB943" s="5"/>
      <c r="CC943" s="5"/>
      <c r="CD943" s="5"/>
      <c r="CE943" s="5"/>
      <c r="CF943" s="5"/>
      <c r="CG943" s="5"/>
      <c r="CH943" s="5"/>
      <c r="CI943" s="5"/>
      <c r="CJ943" s="5"/>
      <c r="CK943" s="5"/>
      <c r="CL943" s="5"/>
      <c r="CM943" s="5"/>
      <c r="CN943" s="5"/>
      <c r="CO943" s="5"/>
      <c r="CP943" s="5"/>
      <c r="CQ943" s="5"/>
      <c r="CR943" s="5"/>
      <c r="CS943" s="5"/>
      <c r="CT943" s="5"/>
      <c r="CU943" s="5"/>
      <c r="CV943" s="5"/>
      <c r="CW943" s="5"/>
      <c r="CX943" s="5"/>
      <c r="CY943" s="5"/>
      <c r="CZ943" s="5"/>
      <c r="DA943" s="5"/>
      <c r="DB943" s="5"/>
      <c r="DC943" s="5"/>
      <c r="DD943" s="5"/>
      <c r="DE943" s="5"/>
      <c r="DF943" s="5"/>
      <c r="DG943" s="5"/>
      <c r="DH943" s="5"/>
      <c r="DI943" s="5"/>
      <c r="DJ943" s="5"/>
      <c r="DK943" s="5"/>
      <c r="DL943" s="5"/>
      <c r="DM943" s="5"/>
      <c r="DN943" s="5"/>
      <c r="DO943" s="5"/>
      <c r="DP943" s="5"/>
      <c r="DQ943" s="5"/>
      <c r="DR943" s="5"/>
      <c r="DS943" s="5"/>
      <c r="DT943" s="5"/>
      <c r="DU943" s="5"/>
      <c r="DV943" s="5"/>
      <c r="DW943" s="5"/>
      <c r="DX943" s="5"/>
      <c r="DY943" s="5"/>
      <c r="DZ943" s="5"/>
      <c r="EA943" s="5"/>
      <c r="EB943" s="5"/>
      <c r="EC943" s="5"/>
      <c r="ED943" s="5"/>
      <c r="EE943" s="5"/>
      <c r="EF943" s="5"/>
      <c r="EG943" s="5"/>
      <c r="EH943" s="5"/>
      <c r="EI943" s="5"/>
      <c r="EJ943" s="5"/>
      <c r="EK943" s="5"/>
      <c r="EL943" s="5"/>
      <c r="EM943" s="5"/>
      <c r="EN943" s="5"/>
      <c r="EO943" s="5"/>
      <c r="EP943" s="5"/>
      <c r="EQ943" s="5"/>
      <c r="ER943" s="5"/>
      <c r="ES943" s="5"/>
      <c r="ET943" s="5"/>
      <c r="EU943" s="5"/>
      <c r="EV943" s="5"/>
      <c r="EW943" s="5"/>
      <c r="EX943" s="5"/>
      <c r="EY943" s="5"/>
      <c r="EZ943" s="5"/>
      <c r="FA943" s="5"/>
      <c r="FB943" s="5"/>
      <c r="FC943" s="5"/>
      <c r="FD943" s="5"/>
      <c r="FE943" s="5"/>
      <c r="FF943" s="5"/>
      <c r="FG943" s="5"/>
      <c r="FH943" s="5"/>
      <c r="FI943" s="5"/>
      <c r="FJ943" s="5"/>
      <c r="FK943" s="5"/>
      <c r="FL943" s="5"/>
      <c r="FM943" s="5"/>
      <c r="FN943" s="5"/>
      <c r="FO943" s="5"/>
      <c r="FP943" s="5"/>
      <c r="FQ943" s="5"/>
      <c r="FR943" s="5"/>
      <c r="FS943" s="5"/>
      <c r="FT943" s="5"/>
      <c r="FU943" s="5"/>
      <c r="FV943" s="5"/>
      <c r="FW943" s="5"/>
      <c r="FX943" s="5"/>
      <c r="FY943" s="5"/>
      <c r="FZ943" s="5"/>
      <c r="GA943" s="5"/>
      <c r="GB943" s="5"/>
      <c r="GC943" s="5"/>
      <c r="GD943" s="5"/>
      <c r="GE943" s="5"/>
      <c r="GF943" s="5"/>
      <c r="GG943" s="5"/>
      <c r="GH943" s="5"/>
      <c r="GI943" s="5"/>
      <c r="GJ943" s="5"/>
      <c r="GK943" s="5"/>
      <c r="GL943" s="5"/>
      <c r="GM943" s="5"/>
      <c r="GN943" s="5"/>
      <c r="GO943" s="5"/>
      <c r="GP943" s="5"/>
      <c r="GQ943" s="5"/>
      <c r="GR943" s="5"/>
      <c r="GS943" s="5"/>
      <c r="GT943" s="5"/>
      <c r="GU943" s="5"/>
      <c r="GV943" s="5"/>
      <c r="GW943" s="5"/>
      <c r="GX943" s="5"/>
      <c r="GY943" s="5"/>
      <c r="GZ943" s="5"/>
      <c r="HA943" s="5"/>
      <c r="HB943" s="5"/>
      <c r="HC943" s="5"/>
      <c r="HD943" s="5"/>
      <c r="HE943" s="5"/>
      <c r="HF943" s="5"/>
      <c r="HG943" s="5"/>
      <c r="HH943" s="5"/>
      <c r="HI943" s="5"/>
      <c r="HJ943" s="5"/>
      <c r="HK943" s="5"/>
      <c r="HL943" s="5"/>
      <c r="HM943" s="5"/>
      <c r="HN943" s="5"/>
      <c r="HO943" s="5"/>
      <c r="HP943" s="5"/>
      <c r="HQ943" s="5"/>
      <c r="HR943" s="5"/>
      <c r="HS943" s="5"/>
      <c r="HT943" s="5"/>
      <c r="HU943" s="5"/>
      <c r="HV943" s="5"/>
      <c r="HW943" s="5"/>
      <c r="HX943" s="5"/>
      <c r="HY943" s="5"/>
      <c r="HZ943" s="5"/>
      <c r="IA943" s="5"/>
      <c r="IB943" s="5"/>
      <c r="IC943" s="5"/>
      <c r="ID943" s="5"/>
      <c r="IE943" s="5"/>
      <c r="IF943" s="5"/>
      <c r="IG943" s="5"/>
      <c r="IH943" s="5"/>
      <c r="II943" s="5"/>
      <c r="IJ943" s="5"/>
      <c r="IK943" s="5"/>
      <c r="IL943" s="5"/>
      <c r="IM943" s="5"/>
      <c r="IN943" s="5"/>
      <c r="IO943" s="5"/>
      <c r="IP943" s="5"/>
      <c r="IQ943" s="5"/>
      <c r="IR943" s="5"/>
      <c r="IS943" s="5"/>
      <c r="IT943" s="5"/>
      <c r="IU943" s="5"/>
      <c r="IV943" s="5"/>
      <c r="IW943" s="5"/>
      <c r="IX943" s="5"/>
      <c r="IY943" s="5"/>
      <c r="IZ943" s="5"/>
      <c r="JA943" s="5"/>
      <c r="JB943" s="5"/>
      <c r="JC943" s="5"/>
      <c r="JD943" s="5"/>
      <c r="JE943" s="5"/>
      <c r="JF943" s="5"/>
      <c r="JG943" s="5"/>
      <c r="JH943" s="5"/>
      <c r="JI943" s="5"/>
      <c r="JJ943" s="5"/>
      <c r="JK943" s="5"/>
      <c r="JL943" s="5"/>
      <c r="JM943" s="5"/>
      <c r="JN943" s="5"/>
      <c r="JO943" s="5"/>
      <c r="JP943" s="5"/>
      <c r="JQ943" s="5"/>
      <c r="JR943" s="5"/>
      <c r="JS943" s="5"/>
      <c r="JT943" s="5"/>
      <c r="JU943" s="5"/>
      <c r="JV943" s="5"/>
      <c r="JW943" s="5"/>
      <c r="JX943" s="5"/>
      <c r="JY943" s="5"/>
      <c r="JZ943" s="5"/>
      <c r="KA943" s="5"/>
      <c r="KB943" s="5"/>
      <c r="KC943" s="5"/>
      <c r="KD943" s="5"/>
      <c r="KE943" s="5"/>
      <c r="KF943" s="5"/>
      <c r="KG943" s="5"/>
      <c r="KH943" s="5"/>
      <c r="KI943" s="5"/>
      <c r="KJ943" s="5"/>
      <c r="KK943" s="5"/>
      <c r="KL943" s="5"/>
      <c r="KM943" s="5"/>
      <c r="KN943" s="5"/>
      <c r="KO943" s="5"/>
      <c r="KP943" s="5"/>
      <c r="KQ943" s="5"/>
      <c r="KR943" s="5"/>
      <c r="KS943" s="5"/>
      <c r="KT943" s="5"/>
      <c r="KU943" s="5"/>
      <c r="KV943" s="5"/>
      <c r="KW943" s="5"/>
      <c r="KX943" s="5"/>
      <c r="KY943" s="5"/>
      <c r="KZ943" s="5"/>
      <c r="LA943" s="5"/>
      <c r="LB943" s="5"/>
      <c r="LC943" s="5"/>
      <c r="LD943" s="5"/>
      <c r="LE943" s="5"/>
      <c r="LF943" s="5"/>
      <c r="LG943" s="5"/>
      <c r="LH943" s="5"/>
      <c r="LI943" s="5"/>
      <c r="LJ943" s="5"/>
      <c r="LK943" s="5"/>
      <c r="LL943" s="5"/>
      <c r="LM943" s="5"/>
      <c r="LN943" s="5"/>
      <c r="LO943" s="5"/>
      <c r="LP943" s="5"/>
      <c r="LQ943" s="5"/>
      <c r="LR943" s="5"/>
      <c r="LS943" s="5"/>
      <c r="LT943" s="5"/>
      <c r="LU943" s="5"/>
      <c r="LV943" s="5"/>
      <c r="LW943" s="5"/>
      <c r="LX943" s="5"/>
      <c r="LY943" s="5"/>
      <c r="LZ943" s="5"/>
      <c r="MA943" s="5"/>
      <c r="MB943" s="5"/>
      <c r="MC943" s="5"/>
      <c r="MD943" s="5"/>
      <c r="ME943" s="5"/>
      <c r="MF943" s="5"/>
      <c r="MG943" s="5"/>
      <c r="MH943" s="5"/>
      <c r="MI943" s="5"/>
      <c r="MJ943" s="5"/>
      <c r="MK943" s="5"/>
      <c r="ML943" s="5"/>
      <c r="MM943" s="5"/>
      <c r="MN943" s="5"/>
      <c r="MO943" s="5"/>
      <c r="MP943" s="5"/>
      <c r="MQ943" s="5"/>
      <c r="MR943" s="5"/>
      <c r="MS943" s="5"/>
      <c r="MT943" s="5"/>
      <c r="MU943" s="5"/>
      <c r="MV943" s="5"/>
      <c r="MW943" s="5"/>
      <c r="MX943" s="5"/>
      <c r="MY943" s="5"/>
      <c r="MZ943" s="5"/>
      <c r="NA943" s="5"/>
      <c r="NB943" s="5"/>
      <c r="NC943" s="5"/>
      <c r="ND943" s="5"/>
      <c r="NE943" s="5"/>
      <c r="NF943" s="5"/>
      <c r="NG943" s="5"/>
      <c r="NH943" s="5"/>
      <c r="NI943" s="5"/>
      <c r="NJ943" s="5"/>
      <c r="NK943" s="5"/>
      <c r="NL943" s="5"/>
      <c r="NM943" s="5"/>
      <c r="NN943" s="5"/>
      <c r="NO943" s="5"/>
      <c r="NP943" s="5"/>
      <c r="NQ943" s="5"/>
      <c r="NR943" s="5"/>
      <c r="NS943" s="5"/>
      <c r="NT943" s="5"/>
      <c r="NU943" s="5"/>
      <c r="NV943" s="5"/>
      <c r="NW943" s="5"/>
      <c r="NX943" s="5"/>
      <c r="NY943" s="5"/>
      <c r="NZ943" s="5"/>
      <c r="OA943" s="5"/>
      <c r="OB943" s="5"/>
      <c r="OC943" s="5"/>
      <c r="OD943" s="5"/>
      <c r="OE943" s="5"/>
      <c r="OF943" s="5"/>
      <c r="OG943" s="5"/>
      <c r="OH943" s="5"/>
      <c r="OI943" s="5"/>
      <c r="OJ943" s="5"/>
      <c r="OK943" s="5"/>
      <c r="OL943" s="5"/>
      <c r="OM943" s="5"/>
      <c r="ON943" s="5"/>
      <c r="OO943" s="5"/>
      <c r="OP943" s="5"/>
      <c r="OQ943" s="5"/>
      <c r="OR943" s="5"/>
      <c r="OS943" s="5"/>
      <c r="OT943" s="5"/>
      <c r="OU943" s="5"/>
      <c r="OV943" s="5"/>
      <c r="OW943" s="5"/>
      <c r="OX943" s="5"/>
      <c r="OY943" s="5"/>
      <c r="OZ943" s="5"/>
      <c r="PA943" s="5"/>
      <c r="PB943" s="5"/>
      <c r="PC943" s="5"/>
      <c r="PD943" s="5"/>
      <c r="PE943" s="5"/>
      <c r="PF943" s="5"/>
      <c r="PG943" s="5"/>
      <c r="PH943" s="5"/>
      <c r="PI943" s="5"/>
      <c r="PJ943" s="5"/>
      <c r="PK943" s="5"/>
      <c r="PL943" s="5"/>
      <c r="PM943" s="5"/>
      <c r="PN943" s="5"/>
      <c r="PO943" s="5"/>
      <c r="PP943" s="5"/>
      <c r="PQ943" s="5"/>
      <c r="PR943" s="5"/>
      <c r="PS943" s="5"/>
      <c r="PT943" s="5"/>
      <c r="PU943" s="5"/>
      <c r="PV943" s="5"/>
      <c r="PW943" s="5"/>
      <c r="PX943" s="5"/>
      <c r="PY943" s="5"/>
      <c r="PZ943" s="5"/>
      <c r="QA943" s="5"/>
      <c r="QB943" s="5"/>
      <c r="QC943" s="5"/>
      <c r="QD943" s="5"/>
      <c r="QE943" s="5"/>
      <c r="QF943" s="5"/>
      <c r="QG943" s="5"/>
      <c r="QH943" s="5"/>
      <c r="QI943" s="5"/>
      <c r="QJ943" s="5"/>
      <c r="QK943" s="5"/>
      <c r="QL943" s="5"/>
      <c r="QM943" s="5"/>
      <c r="QN943" s="5"/>
      <c r="QO943" s="5"/>
      <c r="QP943" s="5"/>
      <c r="QQ943" s="5"/>
      <c r="QR943" s="5"/>
      <c r="QS943" s="5"/>
      <c r="QT943" s="5"/>
      <c r="QU943" s="5"/>
      <c r="QV943" s="5"/>
      <c r="QW943" s="5"/>
      <c r="QX943" s="5"/>
      <c r="QY943" s="5"/>
      <c r="QZ943" s="5"/>
      <c r="RA943" s="5"/>
      <c r="RB943" s="5"/>
      <c r="RC943" s="5"/>
      <c r="RD943" s="5"/>
      <c r="RE943" s="5"/>
      <c r="RF943" s="5"/>
      <c r="RG943" s="5"/>
      <c r="RH943" s="5"/>
      <c r="RI943" s="5"/>
      <c r="RJ943" s="5"/>
      <c r="RK943" s="5"/>
      <c r="RL943" s="5"/>
      <c r="RM943" s="5"/>
      <c r="RN943" s="5"/>
      <c r="RO943" s="5"/>
      <c r="RP943" s="5"/>
      <c r="RQ943" s="5"/>
      <c r="RR943" s="5"/>
      <c r="RS943" s="5"/>
      <c r="RT943" s="5"/>
      <c r="RU943" s="5"/>
      <c r="RV943" s="5"/>
      <c r="RW943" s="5"/>
      <c r="RX943" s="5"/>
      <c r="RY943" s="5"/>
      <c r="RZ943" s="5"/>
      <c r="SA943" s="5"/>
      <c r="SB943" s="5"/>
      <c r="SC943" s="5"/>
      <c r="SD943" s="5"/>
      <c r="SE943" s="5"/>
      <c r="SF943" s="5"/>
      <c r="SG943" s="5"/>
      <c r="SH943" s="5"/>
      <c r="SI943" s="5"/>
      <c r="SJ943" s="5"/>
      <c r="SK943" s="5"/>
      <c r="SL943" s="5"/>
      <c r="SM943" s="5"/>
      <c r="SN943" s="5"/>
      <c r="SO943" s="5"/>
      <c r="SP943" s="5"/>
      <c r="SQ943" s="5"/>
      <c r="SR943" s="5"/>
      <c r="SS943" s="5"/>
      <c r="ST943" s="5"/>
      <c r="SU943" s="5"/>
      <c r="SV943" s="5"/>
      <c r="SW943" s="5"/>
      <c r="SX943" s="5"/>
      <c r="SY943" s="5"/>
      <c r="SZ943" s="5"/>
      <c r="TA943" s="5"/>
      <c r="TB943" s="5"/>
      <c r="TC943" s="5"/>
      <c r="TD943" s="5"/>
      <c r="TE943" s="5"/>
      <c r="TF943" s="5"/>
      <c r="TG943" s="5"/>
      <c r="TH943" s="5"/>
      <c r="TI943" s="5"/>
      <c r="TJ943" s="5"/>
      <c r="TK943" s="5"/>
      <c r="TL943" s="5"/>
      <c r="TM943" s="5"/>
      <c r="TN943" s="5"/>
      <c r="TO943" s="5"/>
      <c r="TP943" s="5"/>
      <c r="TQ943" s="5"/>
      <c r="TR943" s="5"/>
      <c r="TS943" s="5"/>
      <c r="TT943" s="5"/>
      <c r="TU943" s="5"/>
      <c r="TV943" s="5"/>
      <c r="TW943" s="5"/>
      <c r="TX943" s="5"/>
      <c r="TY943" s="5"/>
      <c r="TZ943" s="5"/>
      <c r="UA943" s="5"/>
      <c r="UB943" s="5"/>
      <c r="UC943" s="5"/>
      <c r="UD943" s="5"/>
      <c r="UE943" s="5"/>
      <c r="UF943" s="5"/>
      <c r="UG943" s="5"/>
      <c r="UH943" s="5"/>
      <c r="UI943" s="5"/>
      <c r="UJ943" s="5"/>
      <c r="UK943" s="5"/>
      <c r="UL943" s="5"/>
      <c r="UM943" s="5"/>
      <c r="UN943" s="5"/>
      <c r="UO943" s="5"/>
      <c r="UP943" s="5"/>
      <c r="UQ943" s="5"/>
      <c r="UR943" s="5"/>
      <c r="US943" s="5"/>
      <c r="UT943" s="5"/>
      <c r="UU943" s="5"/>
      <c r="UV943" s="5"/>
      <c r="UW943" s="5"/>
      <c r="UX943" s="5"/>
      <c r="UY943" s="5"/>
      <c r="UZ943" s="5"/>
      <c r="VA943" s="5"/>
      <c r="VB943" s="5"/>
      <c r="VC943" s="5"/>
      <c r="VD943" s="5"/>
      <c r="VE943" s="5"/>
      <c r="VF943" s="5"/>
      <c r="VG943" s="5"/>
      <c r="VH943" s="5"/>
      <c r="VI943" s="5"/>
      <c r="VJ943" s="5"/>
      <c r="VK943" s="5"/>
      <c r="VL943" s="5"/>
      <c r="VM943" s="5"/>
      <c r="VN943" s="5"/>
      <c r="VO943" s="5"/>
      <c r="VP943" s="5"/>
      <c r="VQ943" s="5"/>
      <c r="VR943" s="5"/>
      <c r="VS943" s="5"/>
      <c r="VT943" s="5"/>
      <c r="VU943" s="5"/>
      <c r="VV943" s="5"/>
      <c r="VW943" s="5"/>
      <c r="VX943" s="5"/>
      <c r="VY943" s="5"/>
      <c r="VZ943" s="5"/>
      <c r="WA943" s="5"/>
      <c r="WB943" s="5"/>
      <c r="WC943" s="5"/>
      <c r="WD943" s="5"/>
      <c r="WE943" s="5"/>
      <c r="WF943" s="5"/>
      <c r="WG943" s="5"/>
      <c r="WH943" s="5"/>
      <c r="WI943" s="5"/>
      <c r="WJ943" s="5"/>
      <c r="WK943" s="5"/>
      <c r="WL943" s="5"/>
      <c r="WM943" s="5"/>
      <c r="WN943" s="5"/>
      <c r="WO943" s="5"/>
      <c r="WP943" s="5"/>
      <c r="WQ943" s="5"/>
      <c r="WR943" s="5"/>
      <c r="WS943" s="5"/>
      <c r="WT943" s="5"/>
      <c r="WU943" s="5"/>
      <c r="WV943" s="5"/>
      <c r="WW943" s="5"/>
      <c r="WX943" s="5"/>
      <c r="WY943" s="5"/>
      <c r="WZ943" s="5"/>
      <c r="XA943" s="5"/>
      <c r="XB943" s="5"/>
      <c r="XC943" s="5"/>
      <c r="XD943" s="5"/>
      <c r="XE943" s="5"/>
      <c r="XF943" s="5"/>
      <c r="XG943" s="5"/>
      <c r="XH943" s="5"/>
      <c r="XI943" s="5"/>
      <c r="XJ943" s="5"/>
      <c r="XK943" s="5"/>
      <c r="XL943" s="5"/>
      <c r="XM943" s="5"/>
      <c r="XN943" s="5"/>
      <c r="XO943" s="5"/>
      <c r="XP943" s="5"/>
      <c r="XQ943" s="5"/>
      <c r="XR943" s="5"/>
      <c r="XS943" s="5"/>
      <c r="XT943" s="5"/>
      <c r="XU943" s="5"/>
      <c r="XV943" s="5"/>
      <c r="XW943" s="5"/>
      <c r="XX943" s="5"/>
      <c r="XY943" s="5"/>
      <c r="XZ943" s="5"/>
      <c r="YA943" s="5"/>
      <c r="YB943" s="5"/>
      <c r="YC943" s="5"/>
      <c r="YD943" s="5"/>
      <c r="YE943" s="5"/>
      <c r="YF943" s="5"/>
      <c r="YG943" s="5"/>
      <c r="YH943" s="5"/>
      <c r="YI943" s="5"/>
      <c r="YJ943" s="5"/>
      <c r="YK943" s="5"/>
      <c r="YL943" s="5"/>
      <c r="YM943" s="5"/>
      <c r="YN943" s="5"/>
      <c r="YO943" s="5"/>
      <c r="YP943" s="5"/>
      <c r="YQ943" s="5"/>
      <c r="YR943" s="5"/>
      <c r="YS943" s="5"/>
      <c r="YT943" s="5"/>
      <c r="YU943" s="5"/>
      <c r="YV943" s="5"/>
      <c r="YW943" s="5"/>
      <c r="YX943" s="5"/>
      <c r="YY943" s="5"/>
      <c r="YZ943" s="5"/>
      <c r="ZA943" s="5"/>
      <c r="ZB943" s="5"/>
      <c r="ZC943" s="5"/>
      <c r="ZD943" s="5"/>
      <c r="ZE943" s="5"/>
      <c r="ZF943" s="5"/>
      <c r="ZG943" s="5"/>
      <c r="ZH943" s="5"/>
      <c r="ZI943" s="5"/>
      <c r="ZJ943" s="5"/>
      <c r="ZK943" s="5"/>
      <c r="ZL943" s="5"/>
      <c r="ZM943" s="5"/>
      <c r="ZN943" s="5"/>
      <c r="ZO943" s="5"/>
      <c r="ZP943" s="5"/>
      <c r="ZQ943" s="5"/>
      <c r="ZR943" s="5"/>
      <c r="ZS943" s="5"/>
      <c r="ZT943" s="5"/>
      <c r="ZU943" s="5"/>
      <c r="ZV943" s="5"/>
      <c r="ZW943" s="5"/>
      <c r="ZX943" s="5"/>
      <c r="ZY943" s="5"/>
      <c r="ZZ943" s="5"/>
      <c r="AAA943" s="5"/>
      <c r="AAB943" s="5"/>
      <c r="AAC943" s="5"/>
      <c r="AAD943" s="5"/>
      <c r="AAE943" s="5"/>
      <c r="AAF943" s="5"/>
      <c r="AAG943" s="5"/>
      <c r="AAH943" s="5"/>
      <c r="AAI943" s="5"/>
      <c r="AAJ943" s="5"/>
      <c r="AAK943" s="5"/>
      <c r="AAL943" s="5"/>
      <c r="AAM943" s="5"/>
      <c r="AAN943" s="5"/>
      <c r="AAO943" s="5"/>
      <c r="AAP943" s="5"/>
      <c r="AAQ943" s="5"/>
      <c r="AAR943" s="5"/>
      <c r="AAS943" s="5"/>
      <c r="AAT943" s="5"/>
      <c r="AAU943" s="5"/>
      <c r="AAV943" s="5"/>
      <c r="AAW943" s="5"/>
      <c r="AAX943" s="5"/>
      <c r="AAY943" s="5"/>
      <c r="AAZ943" s="5"/>
      <c r="ABA943" s="5"/>
      <c r="ABB943" s="5"/>
      <c r="ABC943" s="5"/>
      <c r="ABD943" s="5"/>
      <c r="ABE943" s="5"/>
      <c r="ABF943" s="5"/>
      <c r="ABG943" s="5"/>
      <c r="ABH943" s="5"/>
      <c r="ABI943" s="5"/>
      <c r="ABJ943" s="5"/>
      <c r="ABK943" s="5"/>
      <c r="ABL943" s="5"/>
      <c r="ABM943" s="5"/>
      <c r="ABN943" s="5"/>
      <c r="ABO943" s="5"/>
      <c r="ABP943" s="5"/>
      <c r="ABQ943" s="5"/>
      <c r="ABR943" s="5"/>
      <c r="ABS943" s="5"/>
      <c r="ABT943" s="5"/>
      <c r="ABU943" s="5"/>
      <c r="ABV943" s="5"/>
      <c r="ABW943" s="5"/>
      <c r="ABX943" s="5"/>
      <c r="ABY943" s="5"/>
      <c r="ABZ943" s="5"/>
      <c r="ACA943" s="5"/>
      <c r="ACB943" s="5"/>
      <c r="ACC943" s="5"/>
      <c r="ACD943" s="5"/>
      <c r="ACE943" s="5"/>
      <c r="ACF943" s="5"/>
      <c r="ACG943" s="5"/>
      <c r="ACH943" s="5"/>
      <c r="ACI943" s="5"/>
      <c r="ACJ943" s="5"/>
      <c r="ACK943" s="5"/>
      <c r="ACL943" s="5"/>
      <c r="ACM943" s="5"/>
      <c r="ACN943" s="5"/>
      <c r="ACO943" s="5"/>
      <c r="ACP943" s="5"/>
      <c r="ACQ943" s="5"/>
      <c r="ACR943" s="5"/>
      <c r="ACS943" s="5"/>
      <c r="ACT943" s="5"/>
      <c r="ACU943" s="5"/>
      <c r="ACV943" s="5"/>
      <c r="ACW943" s="5"/>
      <c r="ACX943" s="5"/>
      <c r="ACY943" s="5"/>
      <c r="ACZ943" s="5"/>
      <c r="ADA943" s="5"/>
      <c r="ADB943" s="5"/>
      <c r="ADC943" s="5"/>
      <c r="ADD943" s="5"/>
      <c r="ADE943" s="5"/>
      <c r="ADF943" s="5"/>
      <c r="ADG943" s="5"/>
      <c r="ADH943" s="5"/>
      <c r="ADI943" s="5"/>
      <c r="ADJ943" s="5"/>
      <c r="ADK943" s="5"/>
      <c r="ADL943" s="5"/>
      <c r="ADM943" s="5"/>
      <c r="ADN943" s="5"/>
      <c r="ADO943" s="5"/>
      <c r="ADP943" s="5"/>
      <c r="ADQ943" s="5"/>
      <c r="ADR943" s="5"/>
      <c r="ADS943" s="5"/>
      <c r="ADT943" s="5"/>
      <c r="ADU943" s="5"/>
      <c r="ADV943" s="5"/>
      <c r="ADW943" s="5"/>
      <c r="ADX943" s="5"/>
      <c r="ADY943" s="5"/>
      <c r="ADZ943" s="5"/>
      <c r="AEA943" s="5"/>
      <c r="AEB943" s="5"/>
      <c r="AEC943" s="5"/>
      <c r="AED943" s="5"/>
      <c r="AEE943" s="5"/>
      <c r="AEF943" s="5"/>
      <c r="AEG943" s="5"/>
      <c r="AEH943" s="5"/>
      <c r="AEI943" s="5"/>
      <c r="AEJ943" s="5"/>
      <c r="AEK943" s="5"/>
      <c r="AEL943" s="5"/>
      <c r="AEM943" s="5"/>
      <c r="AEN943" s="5"/>
      <c r="AEO943" s="5"/>
      <c r="AEP943" s="5"/>
      <c r="AEQ943" s="5"/>
      <c r="AER943" s="5"/>
      <c r="AES943" s="5"/>
      <c r="AET943" s="5"/>
      <c r="AEU943" s="5"/>
      <c r="AEV943" s="5"/>
      <c r="AEW943" s="5"/>
      <c r="AEX943" s="5"/>
      <c r="AEY943" s="5"/>
      <c r="AEZ943" s="5"/>
      <c r="AFA943" s="5"/>
      <c r="AFB943" s="5"/>
      <c r="AFC943" s="5"/>
      <c r="AFD943" s="5"/>
      <c r="AFE943" s="5"/>
      <c r="AFF943" s="5"/>
      <c r="AFG943" s="5"/>
      <c r="AFH943" s="5"/>
      <c r="AFI943" s="5"/>
      <c r="AFJ943" s="5"/>
      <c r="AFK943" s="5"/>
      <c r="AFL943" s="5"/>
      <c r="AFM943" s="5"/>
      <c r="AFN943" s="5"/>
      <c r="AFO943" s="5"/>
      <c r="AFP943" s="5"/>
      <c r="AFQ943" s="5"/>
      <c r="AFR943" s="5"/>
      <c r="AFS943" s="5"/>
      <c r="AFT943" s="5"/>
      <c r="AFU943" s="5"/>
      <c r="AFV943" s="5"/>
      <c r="AFW943" s="5"/>
      <c r="AFX943" s="5"/>
      <c r="AFY943" s="5"/>
      <c r="AFZ943" s="5"/>
      <c r="AGA943" s="5"/>
      <c r="AGB943" s="5"/>
      <c r="AGC943" s="5"/>
      <c r="AGD943" s="5"/>
      <c r="AGE943" s="5"/>
      <c r="AGF943" s="5"/>
      <c r="AGG943" s="5"/>
      <c r="AGH943" s="5"/>
      <c r="AGI943" s="5"/>
      <c r="AGJ943" s="5"/>
      <c r="AGK943" s="5"/>
      <c r="AGL943" s="5"/>
      <c r="AGM943" s="5"/>
      <c r="AGN943" s="5"/>
      <c r="AGO943" s="5"/>
      <c r="AGP943" s="5"/>
      <c r="AGQ943" s="5"/>
      <c r="AGR943" s="5"/>
      <c r="AGS943" s="5"/>
      <c r="AGT943" s="5"/>
      <c r="AGU943" s="5"/>
      <c r="AGV943" s="5"/>
      <c r="AGW943" s="5"/>
      <c r="AGX943" s="5"/>
      <c r="AGY943" s="5"/>
      <c r="AGZ943" s="5"/>
      <c r="AHA943" s="5"/>
      <c r="AHB943" s="5"/>
      <c r="AHC943" s="5"/>
      <c r="AHD943" s="5"/>
      <c r="AHE943" s="5"/>
      <c r="AHF943" s="5"/>
      <c r="AHG943" s="5"/>
      <c r="AHH943" s="5"/>
      <c r="AHI943" s="5"/>
      <c r="AHJ943" s="5"/>
      <c r="AHK943" s="5"/>
      <c r="AHL943" s="5"/>
      <c r="AHM943" s="5"/>
      <c r="AHN943" s="5"/>
      <c r="AHO943" s="5"/>
      <c r="AHP943" s="5"/>
      <c r="AHQ943" s="5"/>
      <c r="AHR943" s="5"/>
      <c r="AHS943" s="5"/>
      <c r="AHT943" s="5"/>
      <c r="AHU943" s="5"/>
      <c r="AHV943" s="5"/>
      <c r="AHW943" s="5"/>
      <c r="AHX943" s="5"/>
      <c r="AHY943" s="5"/>
      <c r="AHZ943" s="5"/>
      <c r="AIA943" s="5"/>
      <c r="AIB943" s="5"/>
      <c r="AIC943" s="5"/>
      <c r="AID943" s="5"/>
      <c r="AIE943" s="5"/>
      <c r="AIF943" s="5"/>
      <c r="AIG943" s="5"/>
      <c r="AIH943" s="5"/>
      <c r="AII943" s="5"/>
      <c r="AIJ943" s="5"/>
      <c r="AIK943" s="5"/>
      <c r="AIL943" s="5"/>
      <c r="AIM943" s="5"/>
      <c r="AIN943" s="5"/>
      <c r="AIO943" s="5"/>
      <c r="AIP943" s="5"/>
      <c r="AIQ943" s="5"/>
      <c r="AIR943" s="5"/>
      <c r="AIS943" s="5"/>
      <c r="AIT943" s="5"/>
      <c r="AIU943" s="5"/>
      <c r="AIV943" s="5"/>
      <c r="AIW943" s="5"/>
      <c r="AIX943" s="5"/>
      <c r="AIY943" s="5"/>
      <c r="AIZ943" s="5"/>
      <c r="AJA943" s="5"/>
      <c r="AJB943" s="5"/>
      <c r="AJC943" s="5"/>
      <c r="AJD943" s="5"/>
      <c r="AJE943" s="5"/>
      <c r="AJF943" s="5"/>
      <c r="AJG943" s="5"/>
      <c r="AJH943" s="5"/>
      <c r="AJI943" s="5"/>
      <c r="AJJ943" s="5"/>
      <c r="AJK943" s="5"/>
      <c r="AJL943" s="5"/>
      <c r="AJM943" s="5"/>
      <c r="AJN943" s="5"/>
      <c r="AJO943" s="5"/>
      <c r="AJP943" s="5"/>
      <c r="AJQ943" s="5"/>
      <c r="AJR943" s="5"/>
      <c r="AJS943" s="5"/>
      <c r="AJT943" s="5"/>
      <c r="AJU943" s="5"/>
      <c r="AJV943" s="5"/>
      <c r="AJW943" s="5"/>
      <c r="AJX943" s="5"/>
      <c r="AJY943" s="5"/>
      <c r="AJZ943" s="5"/>
      <c r="AKA943" s="5"/>
      <c r="AKB943" s="5"/>
      <c r="AKC943" s="5"/>
      <c r="AKD943" s="5"/>
      <c r="AKE943" s="5"/>
      <c r="AKF943" s="5"/>
      <c r="AKG943" s="5"/>
      <c r="AKH943" s="5"/>
      <c r="AKI943" s="5"/>
      <c r="AKJ943" s="5"/>
      <c r="AKK943" s="5"/>
      <c r="AKL943" s="5"/>
      <c r="AKM943" s="5"/>
      <c r="AKN943" s="5"/>
      <c r="AKO943" s="5"/>
      <c r="AKP943" s="5"/>
      <c r="AKQ943" s="5"/>
      <c r="AKR943" s="5"/>
      <c r="AKS943" s="5"/>
      <c r="AKT943" s="5"/>
      <c r="AKU943" s="5"/>
      <c r="AKV943" s="5"/>
      <c r="AKW943" s="5"/>
      <c r="AKX943" s="5"/>
      <c r="AKY943" s="5"/>
      <c r="AKZ943" s="5"/>
      <c r="ALA943" s="5"/>
      <c r="ALB943" s="5"/>
      <c r="ALC943" s="5"/>
      <c r="ALD943" s="5"/>
      <c r="ALE943" s="5"/>
      <c r="ALF943" s="5"/>
      <c r="ALG943" s="5"/>
      <c r="ALH943" s="5"/>
      <c r="ALI943" s="5"/>
      <c r="ALJ943" s="5"/>
      <c r="ALK943" s="5"/>
      <c r="ALL943" s="5"/>
      <c r="ALM943" s="5"/>
      <c r="ALN943" s="5"/>
      <c r="ALO943" s="5"/>
      <c r="ALP943" s="5"/>
      <c r="ALQ943" s="5"/>
      <c r="ALR943" s="5"/>
      <c r="ALS943" s="5"/>
      <c r="ALT943" s="5"/>
      <c r="ALU943" s="5"/>
      <c r="ALV943" s="5"/>
      <c r="ALW943" s="5"/>
      <c r="ALX943" s="5"/>
      <c r="ALY943" s="5"/>
      <c r="ALZ943" s="5"/>
      <c r="AMA943" s="5"/>
      <c r="AMB943" s="5"/>
      <c r="AMC943" s="5"/>
      <c r="AMD943" s="5"/>
      <c r="AME943" s="5"/>
      <c r="AMF943" s="5"/>
      <c r="AMG943" s="5"/>
      <c r="AMH943" s="5"/>
      <c r="AMI943" s="5"/>
      <c r="AMJ943" s="5"/>
      <c r="AMK943" s="5"/>
      <c r="AML943" s="5"/>
      <c r="AMM943" s="5"/>
      <c r="AMN943" s="5"/>
      <c r="AMO943" s="5"/>
      <c r="AMP943" s="5"/>
      <c r="AMQ943" s="5"/>
      <c r="AMR943" s="5"/>
      <c r="AMS943" s="5"/>
      <c r="AMT943" s="5"/>
      <c r="AMU943" s="5"/>
      <c r="AMV943" s="5"/>
      <c r="AMW943" s="5"/>
      <c r="AMX943" s="5"/>
      <c r="AMY943" s="5"/>
      <c r="AMZ943" s="5"/>
      <c r="ANA943" s="5"/>
      <c r="ANB943" s="5"/>
      <c r="ANC943" s="5"/>
      <c r="AND943" s="5"/>
      <c r="ANE943" s="5"/>
      <c r="ANF943" s="5"/>
      <c r="ANG943" s="5"/>
      <c r="ANH943" s="5"/>
      <c r="ANI943" s="5"/>
      <c r="ANJ943" s="5"/>
      <c r="ANK943" s="5"/>
      <c r="ANL943" s="5"/>
      <c r="ANM943" s="5"/>
      <c r="ANN943" s="5"/>
      <c r="ANO943" s="5"/>
      <c r="ANP943" s="5"/>
      <c r="ANQ943" s="5"/>
      <c r="ANR943" s="5"/>
      <c r="ANS943" s="5"/>
      <c r="ANT943" s="5"/>
      <c r="ANU943" s="5"/>
      <c r="ANV943" s="5"/>
      <c r="ANW943" s="5"/>
      <c r="ANX943" s="5"/>
      <c r="ANY943" s="5"/>
      <c r="ANZ943" s="5"/>
      <c r="AOA943" s="5"/>
      <c r="AOB943" s="5"/>
      <c r="AOC943" s="5"/>
      <c r="AOD943" s="5"/>
      <c r="AOE943" s="5"/>
      <c r="AOF943" s="5"/>
      <c r="AOG943" s="5"/>
      <c r="AOH943" s="5"/>
      <c r="AOI943" s="5"/>
      <c r="AOJ943" s="5"/>
      <c r="AOK943" s="5"/>
      <c r="AOL943" s="5"/>
      <c r="AOM943" s="5"/>
      <c r="AON943" s="5"/>
      <c r="AOO943" s="5"/>
      <c r="AOP943" s="5"/>
      <c r="AOQ943" s="5"/>
      <c r="AOR943" s="5"/>
      <c r="AOS943" s="5"/>
      <c r="AOT943" s="5"/>
      <c r="AOU943" s="5"/>
      <c r="AOV943" s="5"/>
      <c r="AOW943" s="5"/>
      <c r="AOX943" s="5"/>
      <c r="AOY943" s="5"/>
      <c r="AOZ943" s="5"/>
      <c r="APA943" s="5"/>
      <c r="APB943" s="5"/>
      <c r="APC943" s="5"/>
      <c r="APD943" s="5"/>
      <c r="APE943" s="5"/>
      <c r="APF943" s="5"/>
      <c r="APG943" s="5"/>
      <c r="APH943" s="5"/>
      <c r="API943" s="5"/>
      <c r="APJ943" s="5"/>
      <c r="APK943" s="5"/>
      <c r="APL943" s="5"/>
      <c r="APM943" s="5"/>
      <c r="APN943" s="5"/>
      <c r="APO943" s="5"/>
      <c r="APP943" s="5"/>
      <c r="APQ943" s="5"/>
      <c r="APR943" s="5"/>
      <c r="APS943" s="5"/>
      <c r="APT943" s="5"/>
      <c r="APU943" s="5"/>
      <c r="APV943" s="5"/>
      <c r="APW943" s="5"/>
      <c r="APX943" s="5"/>
      <c r="APY943" s="5"/>
      <c r="APZ943" s="5"/>
      <c r="AQA943" s="5"/>
      <c r="AQB943" s="5"/>
      <c r="AQC943" s="5"/>
      <c r="AQD943" s="5"/>
      <c r="AQE943" s="5"/>
      <c r="AQF943" s="5"/>
      <c r="AQG943" s="5"/>
      <c r="AQH943" s="5"/>
      <c r="AQI943" s="5"/>
      <c r="AQJ943" s="5"/>
      <c r="AQK943" s="5"/>
      <c r="AQL943" s="5"/>
      <c r="AQM943" s="5"/>
      <c r="AQN943" s="5"/>
      <c r="AQO943" s="5"/>
      <c r="AQP943" s="5"/>
      <c r="AQQ943" s="5"/>
      <c r="AQR943" s="5"/>
      <c r="AQS943" s="5"/>
      <c r="AQT943" s="5"/>
      <c r="AQU943" s="5"/>
      <c r="AQV943" s="5"/>
      <c r="AQW943" s="5"/>
      <c r="AQX943" s="5"/>
      <c r="AQY943" s="5"/>
      <c r="AQZ943" s="5"/>
      <c r="ARA943" s="5"/>
      <c r="ARB943" s="5"/>
      <c r="ARC943" s="5"/>
      <c r="ARD943" s="5"/>
      <c r="ARE943" s="5"/>
      <c r="ARF943" s="5"/>
      <c r="ARG943" s="5"/>
      <c r="ARH943" s="5"/>
      <c r="ARI943" s="5"/>
      <c r="ARJ943" s="5"/>
      <c r="ARK943" s="5"/>
      <c r="ARL943" s="5"/>
      <c r="ARM943" s="5"/>
      <c r="ARN943" s="5"/>
      <c r="ARO943" s="5"/>
      <c r="ARP943" s="5"/>
      <c r="ARQ943" s="5"/>
      <c r="ARR943" s="5"/>
      <c r="ARS943" s="5"/>
      <c r="ART943" s="5"/>
      <c r="ARU943" s="5"/>
      <c r="ARV943" s="5"/>
      <c r="ARW943" s="5"/>
      <c r="ARX943" s="5"/>
      <c r="ARY943" s="5"/>
      <c r="ARZ943" s="5"/>
      <c r="ASA943" s="5"/>
      <c r="ASB943" s="5"/>
      <c r="ASC943" s="5"/>
      <c r="ASD943" s="5"/>
      <c r="ASE943" s="5"/>
      <c r="ASF943" s="5"/>
      <c r="ASG943" s="5"/>
      <c r="ASH943" s="5"/>
      <c r="ASI943" s="5"/>
      <c r="ASJ943" s="5"/>
      <c r="ASK943" s="5"/>
      <c r="ASL943" s="5"/>
      <c r="ASM943" s="5"/>
      <c r="ASN943" s="5"/>
      <c r="ASO943" s="5"/>
      <c r="ASP943" s="5"/>
      <c r="ASQ943" s="5"/>
      <c r="ASR943" s="5"/>
      <c r="ASS943" s="5"/>
      <c r="AST943" s="5"/>
      <c r="ASU943" s="5"/>
      <c r="ASV943" s="5"/>
      <c r="ASW943" s="5"/>
      <c r="ASX943" s="5"/>
      <c r="ASY943" s="5"/>
      <c r="ASZ943" s="5"/>
      <c r="ATA943" s="5"/>
      <c r="ATB943" s="5"/>
      <c r="ATC943" s="5"/>
      <c r="ATD943" s="5"/>
      <c r="ATE943" s="5"/>
      <c r="ATF943" s="5"/>
      <c r="ATG943" s="5"/>
      <c r="ATH943" s="5"/>
      <c r="ATI943" s="5"/>
      <c r="ATJ943" s="5"/>
      <c r="ATK943" s="5"/>
      <c r="ATL943" s="5"/>
      <c r="ATM943" s="5"/>
      <c r="ATN943" s="5"/>
      <c r="ATO943" s="5"/>
      <c r="ATP943" s="5"/>
      <c r="ATQ943" s="5"/>
      <c r="ATR943" s="5"/>
      <c r="ATS943" s="5"/>
      <c r="ATT943" s="5"/>
      <c r="ATU943" s="5"/>
      <c r="ATV943" s="5"/>
      <c r="ATW943" s="5"/>
      <c r="ATX943" s="5"/>
      <c r="ATY943" s="5"/>
      <c r="ATZ943" s="5"/>
      <c r="AUA943" s="5"/>
      <c r="AUB943" s="5"/>
      <c r="AUC943" s="5"/>
      <c r="AUD943" s="5"/>
      <c r="AUE943" s="5"/>
      <c r="AUF943" s="5"/>
      <c r="AUG943" s="5"/>
      <c r="AUH943" s="5"/>
      <c r="AUI943" s="5"/>
      <c r="AUJ943" s="5"/>
      <c r="AUK943" s="5"/>
      <c r="AUL943" s="5"/>
      <c r="AUM943" s="5"/>
      <c r="AUN943" s="5"/>
      <c r="AUO943" s="5"/>
      <c r="AUP943" s="5"/>
      <c r="AUQ943" s="5"/>
      <c r="AUR943" s="5"/>
      <c r="AUS943" s="5"/>
      <c r="AUT943" s="5"/>
      <c r="AUU943" s="5"/>
      <c r="AUV943" s="5"/>
      <c r="AUW943" s="5"/>
      <c r="AUX943" s="5"/>
      <c r="AUY943" s="5"/>
      <c r="AUZ943" s="5"/>
      <c r="AVA943" s="5"/>
      <c r="AVB943" s="5"/>
      <c r="AVC943" s="5"/>
      <c r="AVD943" s="5"/>
      <c r="AVE943" s="5"/>
      <c r="AVF943" s="5"/>
      <c r="AVG943" s="5"/>
      <c r="AVH943" s="5"/>
      <c r="AVI943" s="5"/>
      <c r="AVJ943" s="5"/>
      <c r="AVK943" s="5"/>
      <c r="AVL943" s="5"/>
      <c r="AVM943" s="5"/>
      <c r="AVN943" s="5"/>
      <c r="AVO943" s="5"/>
      <c r="AVP943" s="5"/>
      <c r="AVQ943" s="5"/>
      <c r="AVR943" s="5"/>
      <c r="AVS943" s="5"/>
      <c r="AVT943" s="5"/>
      <c r="AVU943" s="5"/>
      <c r="AVV943" s="5"/>
      <c r="AVW943" s="5"/>
      <c r="AVX943" s="5"/>
      <c r="AVY943" s="5"/>
      <c r="AVZ943" s="5"/>
      <c r="AWA943" s="5"/>
      <c r="AWB943" s="5"/>
      <c r="AWC943" s="5"/>
      <c r="AWD943" s="5"/>
      <c r="AWE943" s="5"/>
      <c r="AWF943" s="5"/>
      <c r="AWG943" s="5"/>
      <c r="AWH943" s="5"/>
      <c r="AWI943" s="5"/>
      <c r="AWJ943" s="5"/>
      <c r="AWK943" s="5"/>
      <c r="AWL943" s="5"/>
      <c r="AWM943" s="5"/>
      <c r="AWN943" s="5"/>
      <c r="AWO943" s="5"/>
      <c r="AWP943" s="5"/>
      <c r="AWQ943" s="5"/>
      <c r="AWR943" s="5"/>
      <c r="AWS943" s="5"/>
      <c r="AWT943" s="5"/>
      <c r="AWU943" s="5"/>
      <c r="AWV943" s="5"/>
      <c r="AWW943" s="5"/>
      <c r="AWX943" s="5"/>
      <c r="AWY943" s="5"/>
      <c r="AWZ943" s="5"/>
      <c r="AXA943" s="5"/>
      <c r="AXB943" s="5"/>
      <c r="AXC943" s="5"/>
      <c r="AXD943" s="5"/>
      <c r="AXE943" s="5"/>
      <c r="AXF943" s="5"/>
      <c r="AXG943" s="5"/>
      <c r="AXH943" s="5"/>
      <c r="AXI943" s="5"/>
      <c r="AXJ943" s="5"/>
      <c r="AXK943" s="5"/>
      <c r="AXL943" s="5"/>
      <c r="AXM943" s="5"/>
      <c r="AXN943" s="5"/>
      <c r="AXO943" s="5"/>
      <c r="AXP943" s="5"/>
      <c r="AXQ943" s="5"/>
      <c r="AXR943" s="5"/>
      <c r="AXS943" s="5"/>
      <c r="AXT943" s="5"/>
      <c r="AXU943" s="5"/>
      <c r="AXV943" s="5"/>
      <c r="AXW943" s="5"/>
      <c r="AXX943" s="5"/>
      <c r="AXY943" s="5"/>
      <c r="AXZ943" s="5"/>
      <c r="AYA943" s="5"/>
      <c r="AYB943" s="5"/>
      <c r="AYC943" s="5"/>
      <c r="AYD943" s="5"/>
      <c r="AYE943" s="5"/>
      <c r="AYF943" s="5"/>
      <c r="AYG943" s="5"/>
      <c r="AYH943" s="5"/>
      <c r="AYI943" s="5"/>
      <c r="AYJ943" s="5"/>
      <c r="AYK943" s="5"/>
      <c r="AYL943" s="5"/>
      <c r="AYM943" s="5"/>
      <c r="AYN943" s="5"/>
      <c r="AYO943" s="5"/>
      <c r="AYP943" s="5"/>
      <c r="AYQ943" s="5"/>
      <c r="AYR943" s="5"/>
      <c r="AYS943" s="5"/>
      <c r="AYT943" s="5"/>
      <c r="AYU943" s="5"/>
      <c r="AYV943" s="5"/>
      <c r="AYW943" s="5"/>
      <c r="AYX943" s="5"/>
      <c r="AYY943" s="5"/>
      <c r="AYZ943" s="5"/>
      <c r="AZA943" s="5"/>
      <c r="AZB943" s="5"/>
      <c r="AZC943" s="5"/>
      <c r="AZD943" s="5"/>
      <c r="AZE943" s="5"/>
      <c r="AZF943" s="5"/>
      <c r="AZG943" s="5"/>
      <c r="AZH943" s="5"/>
      <c r="AZI943" s="5"/>
      <c r="AZJ943" s="5"/>
      <c r="AZK943" s="5"/>
      <c r="AZL943" s="5"/>
      <c r="AZM943" s="5"/>
      <c r="AZN943" s="5"/>
      <c r="AZO943" s="5"/>
      <c r="AZP943" s="5"/>
      <c r="AZQ943" s="5"/>
      <c r="AZR943" s="5"/>
      <c r="AZS943" s="5"/>
      <c r="AZT943" s="5"/>
      <c r="AZU943" s="5"/>
      <c r="AZV943" s="5"/>
      <c r="AZW943" s="5"/>
      <c r="AZX943" s="5"/>
      <c r="AZY943" s="5"/>
      <c r="AZZ943" s="5"/>
      <c r="BAA943" s="5"/>
      <c r="BAB943" s="5"/>
      <c r="BAC943" s="5"/>
      <c r="BAD943" s="5"/>
      <c r="BAE943" s="5"/>
      <c r="BAF943" s="5"/>
      <c r="BAG943" s="5"/>
      <c r="BAH943" s="5"/>
      <c r="BAI943" s="5"/>
      <c r="BAJ943" s="5"/>
      <c r="BAK943" s="5"/>
      <c r="BAL943" s="5"/>
      <c r="BAM943" s="5"/>
      <c r="BAN943" s="5"/>
      <c r="BAO943" s="5"/>
      <c r="BAP943" s="5"/>
      <c r="BAQ943" s="5"/>
      <c r="BAR943" s="5"/>
      <c r="BAS943" s="5"/>
      <c r="BAT943" s="5"/>
      <c r="BAU943" s="5"/>
      <c r="BAV943" s="5"/>
      <c r="BAW943" s="5"/>
      <c r="BAX943" s="5"/>
      <c r="BAY943" s="5"/>
      <c r="BAZ943" s="5"/>
      <c r="BBA943" s="5"/>
      <c r="BBB943" s="5"/>
      <c r="BBC943" s="5"/>
      <c r="BBD943" s="5"/>
      <c r="BBE943" s="5"/>
      <c r="BBF943" s="5"/>
      <c r="BBG943" s="5"/>
      <c r="BBH943" s="5"/>
      <c r="BBI943" s="5"/>
      <c r="BBJ943" s="5"/>
      <c r="BBK943" s="5"/>
      <c r="BBL943" s="5"/>
      <c r="BBM943" s="5"/>
      <c r="BBN943" s="5"/>
      <c r="BBO943" s="5"/>
      <c r="BBP943" s="5"/>
      <c r="BBQ943" s="5"/>
      <c r="BBR943" s="5"/>
      <c r="BBS943" s="5"/>
      <c r="BBT943" s="5"/>
      <c r="BBU943" s="5"/>
      <c r="BBV943" s="5"/>
      <c r="BBW943" s="5"/>
      <c r="BBX943" s="5"/>
      <c r="BBY943" s="5"/>
      <c r="BBZ943" s="5"/>
      <c r="BCA943" s="5"/>
      <c r="BCB943" s="5"/>
      <c r="BCC943" s="5"/>
      <c r="BCD943" s="5"/>
      <c r="BCE943" s="5"/>
      <c r="BCF943" s="5"/>
      <c r="BCG943" s="5"/>
      <c r="BCH943" s="5"/>
      <c r="BCI943" s="5"/>
      <c r="BCJ943" s="5"/>
      <c r="BCK943" s="5"/>
      <c r="BCL943" s="5"/>
      <c r="BCM943" s="5"/>
      <c r="BCN943" s="5"/>
      <c r="BCO943" s="5"/>
      <c r="BCP943" s="5"/>
      <c r="BCQ943" s="5"/>
      <c r="BCR943" s="5"/>
      <c r="BCS943" s="5"/>
      <c r="BCT943" s="5"/>
      <c r="BCU943" s="5"/>
      <c r="BCV943" s="5"/>
      <c r="BCW943" s="5"/>
      <c r="BCX943" s="5"/>
      <c r="BCY943" s="5"/>
      <c r="BCZ943" s="5"/>
      <c r="BDA943" s="5"/>
      <c r="BDB943" s="5"/>
      <c r="BDC943" s="5"/>
      <c r="BDD943" s="5"/>
      <c r="BDE943" s="5"/>
      <c r="BDF943" s="5"/>
      <c r="BDG943" s="5"/>
      <c r="BDH943" s="5"/>
      <c r="BDI943" s="5"/>
      <c r="BDJ943" s="5"/>
      <c r="BDK943" s="5"/>
      <c r="BDL943" s="5"/>
      <c r="BDM943" s="5"/>
      <c r="BDN943" s="5"/>
      <c r="BDO943" s="5"/>
      <c r="BDP943" s="5"/>
      <c r="BDQ943" s="5"/>
      <c r="BDR943" s="5"/>
      <c r="BDS943" s="5"/>
      <c r="BDT943" s="5"/>
      <c r="BDU943" s="5"/>
      <c r="BDV943" s="5"/>
      <c r="BDW943" s="5"/>
      <c r="BDX943" s="5"/>
      <c r="BDY943" s="5"/>
      <c r="BDZ943" s="5"/>
      <c r="BEA943" s="5"/>
      <c r="BEB943" s="5"/>
      <c r="BEC943" s="5"/>
      <c r="BED943" s="5"/>
      <c r="BEE943" s="5"/>
      <c r="BEF943" s="5"/>
      <c r="BEG943" s="5"/>
      <c r="BEH943" s="5"/>
      <c r="BEI943" s="5"/>
      <c r="BEJ943" s="5"/>
      <c r="BEK943" s="5"/>
      <c r="BEL943" s="5"/>
      <c r="BEM943" s="5"/>
      <c r="BEN943" s="5"/>
      <c r="BEO943" s="5"/>
      <c r="BEP943" s="5"/>
      <c r="BEQ943" s="5"/>
      <c r="BER943" s="5"/>
      <c r="BES943" s="5"/>
      <c r="BET943" s="5"/>
      <c r="BEU943" s="5"/>
      <c r="BEV943" s="5"/>
      <c r="BEW943" s="5"/>
      <c r="BEX943" s="5"/>
      <c r="BEY943" s="5"/>
      <c r="BEZ943" s="5"/>
      <c r="BFA943" s="5"/>
      <c r="BFB943" s="5"/>
      <c r="BFC943" s="5"/>
      <c r="BFD943" s="5"/>
      <c r="BFE943" s="5"/>
      <c r="BFF943" s="5"/>
      <c r="BFG943" s="5"/>
      <c r="BFH943" s="5"/>
      <c r="BFI943" s="5"/>
      <c r="BFJ943" s="5"/>
      <c r="BFK943" s="5"/>
      <c r="BFL943" s="5"/>
      <c r="BFM943" s="5"/>
      <c r="BFN943" s="5"/>
      <c r="BFO943" s="5"/>
      <c r="BFP943" s="5"/>
      <c r="BFQ943" s="5"/>
      <c r="BFR943" s="5"/>
      <c r="BFS943" s="5"/>
      <c r="BFT943" s="5"/>
      <c r="BFU943" s="5"/>
      <c r="BFV943" s="5"/>
      <c r="BFW943" s="5"/>
      <c r="BFX943" s="5"/>
      <c r="BFY943" s="5"/>
      <c r="BFZ943" s="5"/>
      <c r="BGA943" s="5"/>
      <c r="BGB943" s="5"/>
      <c r="BGC943" s="5"/>
      <c r="BGD943" s="5"/>
      <c r="BGE943" s="5"/>
      <c r="BGF943" s="5"/>
      <c r="BGG943" s="5"/>
      <c r="BGH943" s="5"/>
      <c r="BGI943" s="5"/>
      <c r="BGJ943" s="5"/>
      <c r="BGK943" s="5"/>
      <c r="BGL943" s="5"/>
      <c r="BGM943" s="5"/>
      <c r="BGN943" s="5"/>
      <c r="BGO943" s="5"/>
      <c r="BGP943" s="5"/>
      <c r="BGQ943" s="5"/>
      <c r="BGR943" s="5"/>
      <c r="BGS943" s="5"/>
      <c r="BGT943" s="5"/>
      <c r="BGU943" s="5"/>
      <c r="BGV943" s="5"/>
      <c r="BGW943" s="5"/>
      <c r="BGX943" s="5"/>
      <c r="BGY943" s="5"/>
      <c r="BGZ943" s="5"/>
      <c r="BHA943" s="5"/>
      <c r="BHB943" s="5"/>
      <c r="BHC943" s="5"/>
      <c r="BHD943" s="5"/>
      <c r="BHE943" s="5"/>
      <c r="BHF943" s="5"/>
      <c r="BHG943" s="5"/>
      <c r="BHH943" s="5"/>
      <c r="BHI943" s="5"/>
      <c r="BHJ943" s="5"/>
      <c r="BHK943" s="5"/>
      <c r="BHL943" s="5"/>
      <c r="BHM943" s="5"/>
      <c r="BHN943" s="5"/>
      <c r="BHO943" s="5"/>
      <c r="BHP943" s="5"/>
      <c r="BHQ943" s="5"/>
      <c r="BHR943" s="5"/>
      <c r="BHS943" s="5"/>
      <c r="BHT943" s="5"/>
      <c r="BHU943" s="5"/>
      <c r="BHV943" s="5"/>
      <c r="BHW943" s="5"/>
      <c r="BHX943" s="5"/>
      <c r="BHY943" s="5"/>
      <c r="BHZ943" s="5"/>
      <c r="BIA943" s="5"/>
      <c r="BIB943" s="5"/>
      <c r="BIC943" s="5"/>
      <c r="BID943" s="5"/>
      <c r="BIE943" s="5"/>
      <c r="BIF943" s="5"/>
      <c r="BIG943" s="5"/>
      <c r="BIH943" s="5"/>
      <c r="BII943" s="5"/>
      <c r="BIJ943" s="5"/>
      <c r="BIK943" s="5"/>
      <c r="BIL943" s="5"/>
      <c r="BIM943" s="5"/>
      <c r="BIN943" s="5"/>
      <c r="BIO943" s="5"/>
      <c r="BIP943" s="5"/>
      <c r="BIQ943" s="5"/>
      <c r="BIR943" s="5"/>
      <c r="BIS943" s="5"/>
      <c r="BIT943" s="5"/>
      <c r="BIU943" s="5"/>
      <c r="BIV943" s="5"/>
      <c r="BIW943" s="5"/>
      <c r="BIX943" s="5"/>
      <c r="BIY943" s="5"/>
      <c r="BIZ943" s="5"/>
      <c r="BJA943" s="5"/>
      <c r="BJB943" s="5"/>
      <c r="BJC943" s="5"/>
      <c r="BJD943" s="5"/>
      <c r="BJE943" s="5"/>
      <c r="BJF943" s="5"/>
      <c r="BJG943" s="5"/>
      <c r="BJH943" s="5"/>
      <c r="BJI943" s="5"/>
      <c r="BJJ943" s="5"/>
      <c r="BJK943" s="5"/>
      <c r="BJL943" s="5"/>
      <c r="BJM943" s="5"/>
      <c r="BJN943" s="5"/>
      <c r="BJO943" s="5"/>
      <c r="BJP943" s="5"/>
      <c r="BJQ943" s="5"/>
      <c r="BJR943" s="5"/>
      <c r="BJS943" s="5"/>
      <c r="BJT943" s="5"/>
      <c r="BJU943" s="5"/>
      <c r="BJV943" s="5"/>
      <c r="BJW943" s="5"/>
      <c r="BJX943" s="5"/>
      <c r="BJY943" s="5"/>
      <c r="BJZ943" s="5"/>
      <c r="BKA943" s="5"/>
      <c r="BKB943" s="5"/>
      <c r="BKC943" s="5"/>
      <c r="BKD943" s="5"/>
      <c r="BKE943" s="5"/>
      <c r="BKF943" s="5"/>
      <c r="BKG943" s="5"/>
      <c r="BKH943" s="5"/>
      <c r="BKI943" s="5"/>
      <c r="BKJ943" s="5"/>
      <c r="BKK943" s="5"/>
      <c r="BKL943" s="5"/>
      <c r="BKM943" s="5"/>
      <c r="BKN943" s="5"/>
      <c r="BKO943" s="5"/>
      <c r="BKP943" s="5"/>
      <c r="BKQ943" s="5"/>
      <c r="BKR943" s="5"/>
      <c r="BKS943" s="5"/>
      <c r="BKT943" s="5"/>
      <c r="BKU943" s="5"/>
      <c r="BKV943" s="5"/>
      <c r="BKW943" s="5"/>
      <c r="BKX943" s="5"/>
      <c r="BKY943" s="5"/>
      <c r="BKZ943" s="5"/>
      <c r="BLA943" s="5"/>
      <c r="BLB943" s="5"/>
      <c r="BLC943" s="5"/>
      <c r="BLD943" s="5"/>
      <c r="BLE943" s="5"/>
      <c r="BLF943" s="5"/>
      <c r="BLG943" s="5"/>
      <c r="BLH943" s="5"/>
      <c r="BLI943" s="5"/>
      <c r="BLJ943" s="5"/>
      <c r="BLK943" s="5"/>
      <c r="BLL943" s="5"/>
      <c r="BLM943" s="5"/>
      <c r="BLN943" s="5"/>
      <c r="BLO943" s="5"/>
      <c r="BLP943" s="5"/>
      <c r="BLQ943" s="5"/>
      <c r="BLR943" s="5"/>
      <c r="BLS943" s="5"/>
      <c r="BLT943" s="5"/>
      <c r="BLU943" s="5"/>
      <c r="BLV943" s="5"/>
      <c r="BLW943" s="5"/>
      <c r="BLX943" s="5"/>
      <c r="BLY943" s="5"/>
      <c r="BLZ943" s="5"/>
      <c r="BMA943" s="5"/>
      <c r="BMB943" s="5"/>
      <c r="BMC943" s="5"/>
      <c r="BMD943" s="5"/>
      <c r="BME943" s="5"/>
      <c r="BMF943" s="5"/>
      <c r="BMG943" s="5"/>
      <c r="BMH943" s="5"/>
      <c r="BMI943" s="5"/>
      <c r="BMJ943" s="5"/>
      <c r="BMK943" s="5"/>
      <c r="BML943" s="5"/>
      <c r="BMM943" s="5"/>
      <c r="BMN943" s="5"/>
      <c r="BMO943" s="5"/>
      <c r="BMP943" s="5"/>
      <c r="BMQ943" s="5"/>
      <c r="BMR943" s="5"/>
      <c r="BMS943" s="5"/>
      <c r="BMT943" s="5"/>
      <c r="BMU943" s="5"/>
      <c r="BMV943" s="5"/>
      <c r="BMW943" s="5"/>
      <c r="BMX943" s="5"/>
      <c r="BMY943" s="5"/>
      <c r="BMZ943" s="5"/>
      <c r="BNA943" s="5"/>
      <c r="BNB943" s="5"/>
      <c r="BNC943" s="5"/>
      <c r="BND943" s="5"/>
      <c r="BNE943" s="5"/>
      <c r="BNF943" s="5"/>
      <c r="BNG943" s="5"/>
      <c r="BNH943" s="5"/>
      <c r="BNI943" s="5"/>
      <c r="BNJ943" s="5"/>
      <c r="BNK943" s="5"/>
      <c r="BNL943" s="5"/>
      <c r="BNM943" s="5"/>
      <c r="BNN943" s="5"/>
      <c r="BNO943" s="5"/>
      <c r="BNP943" s="5"/>
      <c r="BNQ943" s="5"/>
      <c r="BNR943" s="5"/>
      <c r="BNS943" s="5"/>
      <c r="BNT943" s="5"/>
      <c r="BNU943" s="5"/>
      <c r="BNV943" s="5"/>
      <c r="BNW943" s="5"/>
      <c r="BNX943" s="5"/>
      <c r="BNY943" s="5"/>
      <c r="BNZ943" s="5"/>
      <c r="BOA943" s="5"/>
      <c r="BOB943" s="5"/>
      <c r="BOC943" s="5"/>
      <c r="BOD943" s="5"/>
      <c r="BOE943" s="5"/>
      <c r="BOF943" s="5"/>
      <c r="BOG943" s="5"/>
      <c r="BOH943" s="5"/>
      <c r="BOI943" s="5"/>
      <c r="BOJ943" s="5"/>
      <c r="BOK943" s="5"/>
      <c r="BOL943" s="5"/>
      <c r="BOM943" s="5"/>
      <c r="BON943" s="5"/>
      <c r="BOO943" s="5"/>
      <c r="BOP943" s="5"/>
      <c r="BOQ943" s="5"/>
      <c r="BOR943" s="5"/>
      <c r="BOS943" s="5"/>
      <c r="BOT943" s="5"/>
      <c r="BOU943" s="5"/>
      <c r="BOV943" s="5"/>
      <c r="BOW943" s="5"/>
      <c r="BOX943" s="5"/>
      <c r="BOY943" s="5"/>
      <c r="BOZ943" s="5"/>
      <c r="BPA943" s="5"/>
      <c r="BPB943" s="5"/>
      <c r="BPC943" s="5"/>
      <c r="BPD943" s="5"/>
      <c r="BPE943" s="5"/>
      <c r="BPF943" s="5"/>
      <c r="BPG943" s="5"/>
      <c r="BPH943" s="5"/>
      <c r="BPI943" s="5"/>
      <c r="BPJ943" s="5"/>
      <c r="BPK943" s="5"/>
      <c r="BPL943" s="5"/>
      <c r="BPM943" s="5"/>
      <c r="BPN943" s="5"/>
      <c r="BPO943" s="5"/>
      <c r="BPP943" s="5"/>
      <c r="BPQ943" s="5"/>
      <c r="BPR943" s="5"/>
      <c r="BPS943" s="5"/>
      <c r="BPT943" s="5"/>
      <c r="BPU943" s="5"/>
      <c r="BPV943" s="5"/>
      <c r="BPW943" s="5"/>
      <c r="BPX943" s="5"/>
      <c r="BPY943" s="5"/>
      <c r="BPZ943" s="5"/>
      <c r="BQA943" s="5"/>
      <c r="BQB943" s="5"/>
      <c r="BQC943" s="5"/>
      <c r="BQD943" s="5"/>
      <c r="BQE943" s="5"/>
      <c r="BQF943" s="5"/>
      <c r="BQG943" s="5"/>
      <c r="BQH943" s="5"/>
      <c r="BQI943" s="5"/>
      <c r="BQJ943" s="5"/>
      <c r="BQK943" s="5"/>
      <c r="BQL943" s="5"/>
      <c r="BQM943" s="5"/>
      <c r="BQN943" s="5"/>
      <c r="BQO943" s="5"/>
      <c r="BQP943" s="5"/>
      <c r="BQQ943" s="5"/>
      <c r="BQR943" s="5"/>
      <c r="BQS943" s="5"/>
      <c r="BQT943" s="5"/>
      <c r="BQU943" s="5"/>
      <c r="BQV943" s="5"/>
      <c r="BQW943" s="5"/>
      <c r="BQX943" s="5"/>
      <c r="BQY943" s="5"/>
      <c r="BQZ943" s="5"/>
      <c r="BRA943" s="5"/>
      <c r="BRB943" s="5"/>
      <c r="BRC943" s="5"/>
      <c r="BRD943" s="5"/>
      <c r="BRE943" s="5"/>
      <c r="BRF943" s="5"/>
      <c r="BRG943" s="5"/>
      <c r="BRH943" s="5"/>
      <c r="BRI943" s="5"/>
      <c r="BRJ943" s="5"/>
      <c r="BRK943" s="5"/>
      <c r="BRL943" s="5"/>
      <c r="BRM943" s="5"/>
      <c r="BRN943" s="5"/>
      <c r="BRO943" s="5"/>
      <c r="BRP943" s="5"/>
      <c r="BRQ943" s="5"/>
      <c r="BRR943" s="5"/>
      <c r="BRS943" s="5"/>
      <c r="BRT943" s="5"/>
      <c r="BRU943" s="5"/>
      <c r="BRV943" s="5"/>
      <c r="BRW943" s="5"/>
      <c r="BRX943" s="5"/>
      <c r="BRY943" s="5"/>
      <c r="BRZ943" s="5"/>
      <c r="BSA943" s="5"/>
      <c r="BSB943" s="5"/>
      <c r="BSC943" s="5"/>
      <c r="BSD943" s="5"/>
      <c r="BSE943" s="5"/>
      <c r="BSF943" s="5"/>
      <c r="BSG943" s="5"/>
      <c r="BSH943" s="5"/>
      <c r="BSI943" s="5"/>
      <c r="BSJ943" s="5"/>
      <c r="BSK943" s="5"/>
      <c r="BSL943" s="5"/>
      <c r="BSM943" s="5"/>
      <c r="BSN943" s="5"/>
      <c r="BSO943" s="5"/>
      <c r="BSP943" s="5"/>
      <c r="BSQ943" s="5"/>
      <c r="BSR943" s="5"/>
      <c r="BSS943" s="5"/>
      <c r="BST943" s="5"/>
      <c r="BSU943" s="5"/>
      <c r="BSV943" s="5"/>
      <c r="BSW943" s="5"/>
      <c r="BSX943" s="5"/>
      <c r="BSY943" s="5"/>
      <c r="BSZ943" s="5"/>
      <c r="BTA943" s="5"/>
      <c r="BTB943" s="5"/>
      <c r="BTC943" s="5"/>
      <c r="BTD943" s="5"/>
      <c r="BTE943" s="5"/>
      <c r="BTF943" s="5"/>
      <c r="BTG943" s="5"/>
      <c r="BTH943" s="5"/>
      <c r="BTI943" s="5"/>
      <c r="BTJ943" s="5"/>
      <c r="BTK943" s="5"/>
      <c r="BTL943" s="5"/>
      <c r="BTM943" s="5"/>
      <c r="BTN943" s="5"/>
      <c r="BTO943" s="5"/>
      <c r="BTP943" s="5"/>
      <c r="BTQ943" s="5"/>
      <c r="BTR943" s="5"/>
      <c r="BTS943" s="5"/>
      <c r="BTT943" s="5"/>
      <c r="BTU943" s="5"/>
      <c r="BTV943" s="5"/>
      <c r="BTW943" s="5"/>
      <c r="BTX943" s="5"/>
      <c r="BTY943" s="5"/>
      <c r="BTZ943" s="5"/>
      <c r="BUA943" s="5"/>
      <c r="BUB943" s="5"/>
      <c r="BUC943" s="5"/>
      <c r="BUD943" s="5"/>
      <c r="BUE943" s="5"/>
      <c r="BUF943" s="5"/>
      <c r="BUG943" s="5"/>
      <c r="BUH943" s="5"/>
      <c r="BUI943" s="5"/>
      <c r="BUJ943" s="5"/>
      <c r="BUK943" s="5"/>
      <c r="BUL943" s="5"/>
      <c r="BUM943" s="5"/>
      <c r="BUN943" s="5"/>
      <c r="BUO943" s="5"/>
      <c r="BUP943" s="5"/>
      <c r="BUQ943" s="5"/>
      <c r="BUR943" s="5"/>
      <c r="BUS943" s="5"/>
      <c r="BUT943" s="5"/>
      <c r="BUU943" s="5"/>
      <c r="BUV943" s="5"/>
      <c r="BUW943" s="5"/>
      <c r="BUX943" s="5"/>
      <c r="BUY943" s="5"/>
      <c r="BUZ943" s="5"/>
      <c r="BVA943" s="5"/>
      <c r="BVB943" s="5"/>
      <c r="BVC943" s="5"/>
      <c r="BVD943" s="5"/>
      <c r="BVE943" s="5"/>
      <c r="BVF943" s="5"/>
      <c r="BVG943" s="5"/>
      <c r="BVH943" s="5"/>
      <c r="BVI943" s="5"/>
      <c r="BVJ943" s="5"/>
      <c r="BVK943" s="5"/>
      <c r="BVL943" s="5"/>
      <c r="BVM943" s="5"/>
      <c r="BVN943" s="5"/>
      <c r="BVO943" s="5"/>
      <c r="BVP943" s="5"/>
      <c r="BVQ943" s="5"/>
      <c r="BVR943" s="5"/>
      <c r="BVS943" s="5"/>
      <c r="BVT943" s="5"/>
      <c r="BVU943" s="5"/>
      <c r="BVV943" s="5"/>
      <c r="BVW943" s="5"/>
      <c r="BVX943" s="5"/>
      <c r="BVY943" s="5"/>
      <c r="BVZ943" s="5"/>
      <c r="BWA943" s="5"/>
      <c r="BWB943" s="5"/>
      <c r="BWC943" s="5"/>
      <c r="BWD943" s="5"/>
      <c r="BWE943" s="5"/>
      <c r="BWF943" s="5"/>
      <c r="BWG943" s="5"/>
      <c r="BWH943" s="5"/>
      <c r="BWI943" s="5"/>
      <c r="BWJ943" s="5"/>
      <c r="BWK943" s="5"/>
      <c r="BWL943" s="5"/>
      <c r="BWM943" s="5"/>
      <c r="BWN943" s="5"/>
      <c r="BWO943" s="5"/>
      <c r="BWP943" s="5"/>
      <c r="BWQ943" s="5"/>
      <c r="BWR943" s="5"/>
      <c r="BWS943" s="5"/>
      <c r="BWT943" s="5"/>
      <c r="BWU943" s="5"/>
      <c r="BWV943" s="5"/>
      <c r="BWW943" s="5"/>
      <c r="BWX943" s="5"/>
      <c r="BWY943" s="5"/>
      <c r="BWZ943" s="5"/>
      <c r="BXA943" s="5"/>
      <c r="BXB943" s="5"/>
      <c r="BXC943" s="5"/>
      <c r="BXD943" s="5"/>
      <c r="BXE943" s="5"/>
      <c r="BXF943" s="5"/>
      <c r="BXG943" s="5"/>
      <c r="BXH943" s="5"/>
      <c r="BXI943" s="5"/>
      <c r="BXJ943" s="5"/>
      <c r="BXK943" s="5"/>
      <c r="BXL943" s="5"/>
      <c r="BXM943" s="5"/>
      <c r="BXN943" s="5"/>
      <c r="BXO943" s="5"/>
      <c r="BXP943" s="5"/>
      <c r="BXQ943" s="5"/>
      <c r="BXR943" s="5"/>
      <c r="BXS943" s="5"/>
      <c r="BXT943" s="5"/>
      <c r="BXU943" s="5"/>
      <c r="BXV943" s="5"/>
      <c r="BXW943" s="5"/>
      <c r="BXX943" s="5"/>
      <c r="BXY943" s="5"/>
      <c r="BXZ943" s="5"/>
      <c r="BYA943" s="5"/>
      <c r="BYB943" s="5"/>
      <c r="BYC943" s="5"/>
      <c r="BYD943" s="5"/>
      <c r="BYE943" s="5"/>
      <c r="BYF943" s="5"/>
      <c r="BYG943" s="5"/>
      <c r="BYH943" s="5"/>
      <c r="BYI943" s="5"/>
      <c r="BYJ943" s="5"/>
      <c r="BYK943" s="5"/>
      <c r="BYL943" s="5"/>
      <c r="BYM943" s="5"/>
      <c r="BYN943" s="5"/>
      <c r="BYO943" s="5"/>
      <c r="BYP943" s="5"/>
      <c r="BYQ943" s="5"/>
      <c r="BYR943" s="5"/>
      <c r="BYS943" s="5"/>
      <c r="BYT943" s="5"/>
      <c r="BYU943" s="5"/>
      <c r="BYV943" s="5"/>
      <c r="BYW943" s="5"/>
      <c r="BYX943" s="5"/>
      <c r="BYY943" s="5"/>
      <c r="BYZ943" s="5"/>
      <c r="BZA943" s="5"/>
      <c r="BZB943" s="5"/>
      <c r="BZC943" s="5"/>
      <c r="BZD943" s="5"/>
      <c r="BZE943" s="5"/>
      <c r="BZF943" s="5"/>
      <c r="BZG943" s="5"/>
      <c r="BZH943" s="5"/>
      <c r="BZI943" s="5"/>
      <c r="BZJ943" s="5"/>
      <c r="BZK943" s="5"/>
      <c r="BZL943" s="5"/>
      <c r="BZM943" s="5"/>
      <c r="BZN943" s="5"/>
      <c r="BZO943" s="5"/>
      <c r="BZP943" s="5"/>
      <c r="BZQ943" s="5"/>
      <c r="BZR943" s="5"/>
      <c r="BZS943" s="5"/>
      <c r="BZT943" s="5"/>
      <c r="BZU943" s="5"/>
      <c r="BZV943" s="5"/>
      <c r="BZW943" s="5"/>
      <c r="BZX943" s="5"/>
      <c r="BZY943" s="5"/>
      <c r="BZZ943" s="5"/>
      <c r="CAA943" s="5"/>
      <c r="CAB943" s="5"/>
      <c r="CAC943" s="5"/>
      <c r="CAD943" s="5"/>
      <c r="CAE943" s="5"/>
      <c r="CAF943" s="5"/>
      <c r="CAG943" s="5"/>
      <c r="CAH943" s="5"/>
      <c r="CAI943" s="5"/>
      <c r="CAJ943" s="5"/>
      <c r="CAK943" s="5"/>
      <c r="CAL943" s="5"/>
      <c r="CAM943" s="5"/>
      <c r="CAN943" s="5"/>
      <c r="CAO943" s="5"/>
      <c r="CAP943" s="5"/>
      <c r="CAQ943" s="5"/>
      <c r="CAR943" s="5"/>
      <c r="CAS943" s="5"/>
      <c r="CAT943" s="5"/>
      <c r="CAU943" s="5"/>
      <c r="CAV943" s="5"/>
      <c r="CAW943" s="5"/>
      <c r="CAX943" s="5"/>
      <c r="CAY943" s="5"/>
      <c r="CAZ943" s="5"/>
      <c r="CBA943" s="5"/>
      <c r="CBB943" s="5"/>
      <c r="CBC943" s="5"/>
      <c r="CBD943" s="5"/>
      <c r="CBE943" s="5"/>
      <c r="CBF943" s="5"/>
      <c r="CBG943" s="5"/>
      <c r="CBH943" s="5"/>
      <c r="CBI943" s="5"/>
      <c r="CBJ943" s="5"/>
      <c r="CBK943" s="5"/>
      <c r="CBL943" s="5"/>
      <c r="CBM943" s="5"/>
      <c r="CBN943" s="5"/>
      <c r="CBO943" s="5"/>
      <c r="CBP943" s="5"/>
      <c r="CBQ943" s="5"/>
      <c r="CBR943" s="5"/>
      <c r="CBS943" s="5"/>
      <c r="CBT943" s="5"/>
      <c r="CBU943" s="5"/>
      <c r="CBV943" s="5"/>
      <c r="CBW943" s="5"/>
      <c r="CBX943" s="5"/>
      <c r="CBY943" s="5"/>
      <c r="CBZ943" s="5"/>
      <c r="CCA943" s="5"/>
      <c r="CCB943" s="5"/>
      <c r="CCC943" s="5"/>
      <c r="CCD943" s="5"/>
      <c r="CCE943" s="5"/>
      <c r="CCF943" s="5"/>
      <c r="CCG943" s="5"/>
      <c r="CCH943" s="5"/>
      <c r="CCI943" s="5"/>
      <c r="CCJ943" s="5"/>
      <c r="CCK943" s="5"/>
      <c r="CCL943" s="5"/>
      <c r="CCM943" s="5"/>
      <c r="CCN943" s="5"/>
      <c r="CCO943" s="5"/>
      <c r="CCP943" s="5"/>
      <c r="CCQ943" s="5"/>
      <c r="CCR943" s="5"/>
      <c r="CCS943" s="5"/>
      <c r="CCT943" s="5"/>
      <c r="CCU943" s="5"/>
      <c r="CCV943" s="5"/>
      <c r="CCW943" s="5"/>
      <c r="CCX943" s="5"/>
      <c r="CCY943" s="5"/>
      <c r="CCZ943" s="5"/>
      <c r="CDA943" s="5"/>
      <c r="CDB943" s="5"/>
      <c r="CDC943" s="5"/>
      <c r="CDD943" s="5"/>
      <c r="CDE943" s="5"/>
      <c r="CDF943" s="5"/>
      <c r="CDG943" s="5"/>
      <c r="CDH943" s="5"/>
      <c r="CDI943" s="5"/>
      <c r="CDJ943" s="5"/>
      <c r="CDK943" s="5"/>
      <c r="CDL943" s="5"/>
      <c r="CDM943" s="5"/>
      <c r="CDN943" s="5"/>
      <c r="CDO943" s="5"/>
      <c r="CDP943" s="5"/>
      <c r="CDQ943" s="5"/>
      <c r="CDR943" s="5"/>
      <c r="CDS943" s="5"/>
      <c r="CDT943" s="5"/>
      <c r="CDU943" s="5"/>
      <c r="CDV943" s="5"/>
      <c r="CDW943" s="5"/>
      <c r="CDX943" s="5"/>
      <c r="CDY943" s="5"/>
      <c r="CDZ943" s="5"/>
      <c r="CEA943" s="5"/>
      <c r="CEB943" s="5"/>
      <c r="CEC943" s="5"/>
      <c r="CED943" s="5"/>
      <c r="CEE943" s="5"/>
      <c r="CEF943" s="5"/>
      <c r="CEG943" s="5"/>
      <c r="CEH943" s="5"/>
      <c r="CEI943" s="5"/>
      <c r="CEJ943" s="5"/>
      <c r="CEK943" s="5"/>
      <c r="CEL943" s="5"/>
      <c r="CEM943" s="5"/>
      <c r="CEN943" s="5"/>
      <c r="CEO943" s="5"/>
      <c r="CEP943" s="5"/>
      <c r="CEQ943" s="5"/>
      <c r="CER943" s="5"/>
      <c r="CES943" s="5"/>
      <c r="CET943" s="5"/>
      <c r="CEU943" s="5"/>
      <c r="CEV943" s="5"/>
      <c r="CEW943" s="5"/>
      <c r="CEX943" s="5"/>
      <c r="CEY943" s="5"/>
      <c r="CEZ943" s="5"/>
      <c r="CFA943" s="5"/>
      <c r="CFB943" s="5"/>
      <c r="CFC943" s="5"/>
      <c r="CFD943" s="5"/>
      <c r="CFE943" s="5"/>
      <c r="CFF943" s="5"/>
      <c r="CFG943" s="5"/>
      <c r="CFH943" s="5"/>
      <c r="CFI943" s="5"/>
      <c r="CFJ943" s="5"/>
      <c r="CFK943" s="5"/>
      <c r="CFL943" s="5"/>
      <c r="CFM943" s="5"/>
      <c r="CFN943" s="5"/>
      <c r="CFO943" s="5"/>
      <c r="CFP943" s="5"/>
      <c r="CFQ943" s="5"/>
      <c r="CFR943" s="5"/>
      <c r="CFS943" s="5"/>
      <c r="CFT943" s="5"/>
      <c r="CFU943" s="5"/>
      <c r="CFV943" s="5"/>
      <c r="CFW943" s="5"/>
      <c r="CFX943" s="5"/>
      <c r="CFY943" s="5"/>
      <c r="CFZ943" s="5"/>
      <c r="CGA943" s="5"/>
      <c r="CGB943" s="5"/>
      <c r="CGC943" s="5"/>
      <c r="CGD943" s="5"/>
      <c r="CGE943" s="5"/>
      <c r="CGF943" s="5"/>
      <c r="CGG943" s="5"/>
      <c r="CGH943" s="5"/>
      <c r="CGI943" s="5"/>
      <c r="CGJ943" s="5"/>
      <c r="CGK943" s="5"/>
      <c r="CGL943" s="5"/>
      <c r="CGM943" s="5"/>
      <c r="CGN943" s="5"/>
      <c r="CGO943" s="5"/>
      <c r="CGP943" s="5"/>
      <c r="CGQ943" s="5"/>
      <c r="CGR943" s="5"/>
      <c r="CGS943" s="5"/>
      <c r="CGT943" s="5"/>
      <c r="CGU943" s="5"/>
      <c r="CGV943" s="5"/>
      <c r="CGW943" s="5"/>
      <c r="CGX943" s="5"/>
      <c r="CGY943" s="5"/>
      <c r="CGZ943" s="5"/>
      <c r="CHA943" s="5"/>
      <c r="CHB943" s="5"/>
      <c r="CHC943" s="5"/>
      <c r="CHD943" s="5"/>
      <c r="CHE943" s="5"/>
      <c r="CHF943" s="5"/>
      <c r="CHG943" s="5"/>
      <c r="CHH943" s="5"/>
      <c r="CHI943" s="5"/>
      <c r="CHJ943" s="5"/>
      <c r="CHK943" s="5"/>
      <c r="CHL943" s="5"/>
      <c r="CHM943" s="5"/>
      <c r="CHN943" s="5"/>
      <c r="CHO943" s="5"/>
      <c r="CHP943" s="5"/>
      <c r="CHQ943" s="5"/>
      <c r="CHR943" s="5"/>
      <c r="CHS943" s="5"/>
      <c r="CHT943" s="5"/>
      <c r="CHU943" s="5"/>
      <c r="CHV943" s="5"/>
      <c r="CHW943" s="5"/>
      <c r="CHX943" s="5"/>
      <c r="CHY943" s="5"/>
      <c r="CHZ943" s="5"/>
      <c r="CIA943" s="5"/>
      <c r="CIB943" s="5"/>
      <c r="CIC943" s="5"/>
      <c r="CID943" s="5"/>
      <c r="CIE943" s="5"/>
      <c r="CIF943" s="5"/>
      <c r="CIG943" s="5"/>
      <c r="CIH943" s="5"/>
      <c r="CII943" s="5"/>
      <c r="CIJ943" s="5"/>
      <c r="CIK943" s="5"/>
      <c r="CIL943" s="5"/>
      <c r="CIM943" s="5"/>
      <c r="CIN943" s="5"/>
      <c r="CIO943" s="5"/>
      <c r="CIP943" s="5"/>
      <c r="CIQ943" s="5"/>
      <c r="CIR943" s="5"/>
      <c r="CIS943" s="5"/>
      <c r="CIT943" s="5"/>
      <c r="CIU943" s="5"/>
      <c r="CIV943" s="5"/>
      <c r="CIW943" s="5"/>
      <c r="CIX943" s="5"/>
      <c r="CIY943" s="5"/>
      <c r="CIZ943" s="5"/>
      <c r="CJA943" s="5"/>
      <c r="CJB943" s="5"/>
      <c r="CJC943" s="5"/>
      <c r="CJD943" s="5"/>
      <c r="CJE943" s="5"/>
      <c r="CJF943" s="5"/>
      <c r="CJG943" s="5"/>
      <c r="CJH943" s="5"/>
      <c r="CJI943" s="5"/>
      <c r="CJJ943" s="5"/>
      <c r="CJK943" s="5"/>
      <c r="CJL943" s="5"/>
      <c r="CJM943" s="5"/>
      <c r="CJN943" s="5"/>
      <c r="CJO943" s="5"/>
      <c r="CJP943" s="5"/>
      <c r="CJQ943" s="5"/>
      <c r="CJR943" s="5"/>
      <c r="CJS943" s="5"/>
      <c r="CJT943" s="5"/>
      <c r="CJU943" s="5"/>
      <c r="CJV943" s="5"/>
      <c r="CJW943" s="5"/>
      <c r="CJX943" s="5"/>
      <c r="CJY943" s="5"/>
      <c r="CJZ943" s="5"/>
      <c r="CKA943" s="5"/>
      <c r="CKB943" s="5"/>
      <c r="CKC943" s="5"/>
      <c r="CKD943" s="5"/>
      <c r="CKE943" s="5"/>
      <c r="CKF943" s="5"/>
      <c r="CKG943" s="5"/>
      <c r="CKH943" s="5"/>
      <c r="CKI943" s="5"/>
      <c r="CKJ943" s="5"/>
      <c r="CKK943" s="5"/>
      <c r="CKL943" s="5"/>
      <c r="CKM943" s="5"/>
      <c r="CKN943" s="5"/>
      <c r="CKO943" s="5"/>
      <c r="CKP943" s="5"/>
      <c r="CKQ943" s="5"/>
      <c r="CKR943" s="5"/>
      <c r="CKS943" s="5"/>
      <c r="CKT943" s="5"/>
      <c r="CKU943" s="5"/>
      <c r="CKV943" s="5"/>
      <c r="CKW943" s="5"/>
      <c r="CKX943" s="5"/>
      <c r="CKY943" s="5"/>
      <c r="CKZ943" s="5"/>
      <c r="CLA943" s="5"/>
      <c r="CLB943" s="5"/>
      <c r="CLC943" s="5"/>
      <c r="CLD943" s="5"/>
      <c r="CLE943" s="5"/>
      <c r="CLF943" s="5"/>
      <c r="CLG943" s="5"/>
      <c r="CLH943" s="5"/>
      <c r="CLI943" s="5"/>
      <c r="CLJ943" s="5"/>
      <c r="CLK943" s="5"/>
      <c r="CLL943" s="5"/>
      <c r="CLM943" s="5"/>
      <c r="CLN943" s="5"/>
      <c r="CLO943" s="5"/>
      <c r="CLP943" s="5"/>
      <c r="CLQ943" s="5"/>
      <c r="CLR943" s="5"/>
      <c r="CLS943" s="5"/>
      <c r="CLT943" s="5"/>
      <c r="CLU943" s="5"/>
      <c r="CLV943" s="5"/>
      <c r="CLW943" s="5"/>
      <c r="CLX943" s="5"/>
      <c r="CLY943" s="5"/>
      <c r="CLZ943" s="5"/>
      <c r="CMA943" s="5"/>
      <c r="CMB943" s="5"/>
      <c r="CMC943" s="5"/>
      <c r="CMD943" s="5"/>
      <c r="CME943" s="5"/>
      <c r="CMF943" s="5"/>
      <c r="CMG943" s="5"/>
      <c r="CMH943" s="5"/>
      <c r="CMI943" s="5"/>
      <c r="CMJ943" s="5"/>
      <c r="CMK943" s="5"/>
      <c r="CML943" s="5"/>
      <c r="CMM943" s="5"/>
      <c r="CMN943" s="5"/>
      <c r="CMO943" s="5"/>
      <c r="CMP943" s="5"/>
      <c r="CMQ943" s="5"/>
      <c r="CMR943" s="5"/>
      <c r="CMS943" s="5"/>
      <c r="CMT943" s="5"/>
      <c r="CMU943" s="5"/>
      <c r="CMV943" s="5"/>
      <c r="CMW943" s="5"/>
      <c r="CMX943" s="5"/>
      <c r="CMY943" s="5"/>
      <c r="CMZ943" s="5"/>
      <c r="CNA943" s="5"/>
      <c r="CNB943" s="5"/>
      <c r="CNC943" s="5"/>
      <c r="CND943" s="5"/>
      <c r="CNE943" s="5"/>
      <c r="CNF943" s="5"/>
      <c r="CNG943" s="5"/>
      <c r="CNH943" s="5"/>
      <c r="CNI943" s="5"/>
      <c r="CNJ943" s="5"/>
      <c r="CNK943" s="5"/>
      <c r="CNL943" s="5"/>
      <c r="CNM943" s="5"/>
      <c r="CNN943" s="5"/>
      <c r="CNO943" s="5"/>
      <c r="CNP943" s="5"/>
      <c r="CNQ943" s="5"/>
      <c r="CNR943" s="5"/>
      <c r="CNS943" s="5"/>
      <c r="CNT943" s="5"/>
      <c r="CNU943" s="5"/>
      <c r="CNV943" s="5"/>
      <c r="CNW943" s="5"/>
      <c r="CNX943" s="5"/>
      <c r="CNY943" s="5"/>
      <c r="CNZ943" s="5"/>
      <c r="COA943" s="5"/>
      <c r="COB943" s="5"/>
      <c r="COC943" s="5"/>
      <c r="COD943" s="5"/>
      <c r="COE943" s="5"/>
      <c r="COF943" s="5"/>
      <c r="COG943" s="5"/>
      <c r="COH943" s="5"/>
      <c r="COI943" s="5"/>
      <c r="COJ943" s="5"/>
      <c r="COK943" s="5"/>
      <c r="COL943" s="5"/>
      <c r="COM943" s="5"/>
      <c r="CON943" s="5"/>
      <c r="COO943" s="5"/>
      <c r="COP943" s="5"/>
      <c r="COQ943" s="5"/>
      <c r="COR943" s="5"/>
      <c r="COS943" s="5"/>
      <c r="COT943" s="5"/>
      <c r="COU943" s="5"/>
      <c r="COV943" s="5"/>
      <c r="COW943" s="5"/>
      <c r="COX943" s="5"/>
      <c r="COY943" s="5"/>
      <c r="COZ943" s="5"/>
      <c r="CPA943" s="5"/>
      <c r="CPB943" s="5"/>
      <c r="CPC943" s="5"/>
      <c r="CPD943" s="5"/>
      <c r="CPE943" s="5"/>
      <c r="CPF943" s="5"/>
      <c r="CPG943" s="5"/>
      <c r="CPH943" s="5"/>
      <c r="CPI943" s="5"/>
      <c r="CPJ943" s="5"/>
      <c r="CPK943" s="5"/>
      <c r="CPL943" s="5"/>
      <c r="CPM943" s="5"/>
      <c r="CPN943" s="5"/>
      <c r="CPO943" s="5"/>
      <c r="CPP943" s="5"/>
      <c r="CPQ943" s="5"/>
      <c r="CPR943" s="5"/>
      <c r="CPS943" s="5"/>
      <c r="CPT943" s="5"/>
      <c r="CPU943" s="5"/>
      <c r="CPV943" s="5"/>
      <c r="CPW943" s="5"/>
      <c r="CPX943" s="5"/>
      <c r="CPY943" s="5"/>
      <c r="CPZ943" s="5"/>
      <c r="CQA943" s="5"/>
      <c r="CQB943" s="5"/>
      <c r="CQC943" s="5"/>
      <c r="CQD943" s="5"/>
      <c r="CQE943" s="5"/>
      <c r="CQF943" s="5"/>
      <c r="CQG943" s="5"/>
      <c r="CQH943" s="5"/>
      <c r="CQI943" s="5"/>
      <c r="CQJ943" s="5"/>
      <c r="CQK943" s="5"/>
      <c r="CQL943" s="5"/>
      <c r="CQM943" s="5"/>
      <c r="CQN943" s="5"/>
      <c r="CQO943" s="5"/>
      <c r="CQP943" s="5"/>
      <c r="CQQ943" s="5"/>
      <c r="CQR943" s="5"/>
      <c r="CQS943" s="5"/>
      <c r="CQT943" s="5"/>
      <c r="CQU943" s="5"/>
      <c r="CQV943" s="5"/>
      <c r="CQW943" s="5"/>
      <c r="CQX943" s="5"/>
      <c r="CQY943" s="5"/>
      <c r="CQZ943" s="5"/>
      <c r="CRA943" s="5"/>
      <c r="CRB943" s="5"/>
      <c r="CRC943" s="5"/>
      <c r="CRD943" s="5"/>
      <c r="CRE943" s="5"/>
      <c r="CRF943" s="5"/>
      <c r="CRG943" s="5"/>
      <c r="CRH943" s="5"/>
      <c r="CRI943" s="5"/>
      <c r="CRJ943" s="5"/>
      <c r="CRK943" s="5"/>
      <c r="CRL943" s="5"/>
      <c r="CRM943" s="5"/>
      <c r="CRN943" s="5"/>
      <c r="CRO943" s="5"/>
      <c r="CRP943" s="5"/>
      <c r="CRQ943" s="5"/>
      <c r="CRR943" s="5"/>
      <c r="CRS943" s="5"/>
      <c r="CRT943" s="5"/>
      <c r="CRU943" s="5"/>
      <c r="CRV943" s="5"/>
      <c r="CRW943" s="5"/>
      <c r="CRX943" s="5"/>
      <c r="CRY943" s="5"/>
      <c r="CRZ943" s="5"/>
      <c r="CSA943" s="5"/>
      <c r="CSB943" s="5"/>
      <c r="CSC943" s="5"/>
      <c r="CSD943" s="5"/>
      <c r="CSE943" s="5"/>
      <c r="CSF943" s="5"/>
      <c r="CSG943" s="5"/>
      <c r="CSH943" s="5"/>
      <c r="CSI943" s="5"/>
      <c r="CSJ943" s="5"/>
      <c r="CSK943" s="5"/>
      <c r="CSL943" s="5"/>
      <c r="CSM943" s="5"/>
      <c r="CSN943" s="5"/>
      <c r="CSO943" s="5"/>
      <c r="CSP943" s="5"/>
      <c r="CSQ943" s="5"/>
      <c r="CSR943" s="5"/>
      <c r="CSS943" s="5"/>
      <c r="CST943" s="5"/>
      <c r="CSU943" s="5"/>
      <c r="CSV943" s="5"/>
      <c r="CSW943" s="5"/>
      <c r="CSX943" s="5"/>
      <c r="CSY943" s="5"/>
      <c r="CSZ943" s="5"/>
      <c r="CTA943" s="5"/>
      <c r="CTB943" s="5"/>
      <c r="CTC943" s="5"/>
      <c r="CTD943" s="5"/>
      <c r="CTE943" s="5"/>
      <c r="CTF943" s="5"/>
      <c r="CTG943" s="5"/>
      <c r="CTH943" s="5"/>
      <c r="CTI943" s="5"/>
      <c r="CTJ943" s="5"/>
      <c r="CTK943" s="5"/>
      <c r="CTL943" s="5"/>
      <c r="CTM943" s="5"/>
      <c r="CTN943" s="5"/>
      <c r="CTO943" s="5"/>
      <c r="CTP943" s="5"/>
      <c r="CTQ943" s="5"/>
      <c r="CTR943" s="5"/>
      <c r="CTS943" s="5"/>
      <c r="CTT943" s="5"/>
      <c r="CTU943" s="5"/>
      <c r="CTV943" s="5"/>
      <c r="CTW943" s="5"/>
      <c r="CTX943" s="5"/>
      <c r="CTY943" s="5"/>
      <c r="CTZ943" s="5"/>
      <c r="CUA943" s="5"/>
      <c r="CUB943" s="5"/>
      <c r="CUC943" s="5"/>
      <c r="CUD943" s="5"/>
      <c r="CUE943" s="5"/>
      <c r="CUF943" s="5"/>
      <c r="CUG943" s="5"/>
      <c r="CUH943" s="5"/>
      <c r="CUI943" s="5"/>
      <c r="CUJ943" s="5"/>
      <c r="CUK943" s="5"/>
      <c r="CUL943" s="5"/>
      <c r="CUM943" s="5"/>
      <c r="CUN943" s="5"/>
      <c r="CUO943" s="5"/>
      <c r="CUP943" s="5"/>
      <c r="CUQ943" s="5"/>
      <c r="CUR943" s="5"/>
      <c r="CUS943" s="5"/>
      <c r="CUT943" s="5"/>
      <c r="CUU943" s="5"/>
      <c r="CUV943" s="5"/>
      <c r="CUW943" s="5"/>
      <c r="CUX943" s="5"/>
      <c r="CUY943" s="5"/>
      <c r="CUZ943" s="5"/>
      <c r="CVA943" s="5"/>
      <c r="CVB943" s="5"/>
      <c r="CVC943" s="5"/>
      <c r="CVD943" s="5"/>
      <c r="CVE943" s="5"/>
      <c r="CVF943" s="5"/>
      <c r="CVG943" s="5"/>
      <c r="CVH943" s="5"/>
      <c r="CVI943" s="5"/>
      <c r="CVJ943" s="5"/>
      <c r="CVK943" s="5"/>
      <c r="CVL943" s="5"/>
      <c r="CVM943" s="5"/>
      <c r="CVN943" s="5"/>
      <c r="CVO943" s="5"/>
      <c r="CVP943" s="5"/>
      <c r="CVQ943" s="5"/>
      <c r="CVR943" s="5"/>
      <c r="CVS943" s="5"/>
      <c r="CVT943" s="5"/>
      <c r="CVU943" s="5"/>
      <c r="CVV943" s="5"/>
      <c r="CVW943" s="5"/>
      <c r="CVX943" s="5"/>
      <c r="CVY943" s="5"/>
      <c r="CVZ943" s="5"/>
      <c r="CWA943" s="5"/>
      <c r="CWB943" s="5"/>
      <c r="CWC943" s="5"/>
      <c r="CWD943" s="5"/>
      <c r="CWE943" s="5"/>
      <c r="CWF943" s="5"/>
      <c r="CWG943" s="5"/>
      <c r="CWH943" s="5"/>
      <c r="CWI943" s="5"/>
      <c r="CWJ943" s="5"/>
      <c r="CWK943" s="5"/>
      <c r="CWL943" s="5"/>
      <c r="CWM943" s="5"/>
      <c r="CWN943" s="5"/>
      <c r="CWO943" s="5"/>
      <c r="CWP943" s="5"/>
      <c r="CWQ943" s="5"/>
      <c r="CWR943" s="5"/>
      <c r="CWS943" s="5"/>
      <c r="CWT943" s="5"/>
      <c r="CWU943" s="5"/>
      <c r="CWV943" s="5"/>
      <c r="CWW943" s="5"/>
      <c r="CWX943" s="5"/>
      <c r="CWY943" s="5"/>
      <c r="CWZ943" s="5"/>
      <c r="CXA943" s="5"/>
      <c r="CXB943" s="5"/>
      <c r="CXC943" s="5"/>
      <c r="CXD943" s="5"/>
      <c r="CXE943" s="5"/>
      <c r="CXF943" s="5"/>
      <c r="CXG943" s="5"/>
      <c r="CXH943" s="5"/>
      <c r="CXI943" s="5"/>
      <c r="CXJ943" s="5"/>
      <c r="CXK943" s="5"/>
      <c r="CXL943" s="5"/>
      <c r="CXM943" s="5"/>
      <c r="CXN943" s="5"/>
      <c r="CXO943" s="5"/>
      <c r="CXP943" s="5"/>
      <c r="CXQ943" s="5"/>
      <c r="CXR943" s="5"/>
      <c r="CXS943" s="5"/>
      <c r="CXT943" s="5"/>
      <c r="CXU943" s="5"/>
      <c r="CXV943" s="5"/>
      <c r="CXW943" s="5"/>
      <c r="CXX943" s="5"/>
      <c r="CXY943" s="5"/>
      <c r="CXZ943" s="5"/>
      <c r="CYA943" s="5"/>
      <c r="CYB943" s="5"/>
      <c r="CYC943" s="5"/>
      <c r="CYD943" s="5"/>
      <c r="CYE943" s="5"/>
      <c r="CYF943" s="5"/>
      <c r="CYG943" s="5"/>
      <c r="CYH943" s="5"/>
      <c r="CYI943" s="5"/>
      <c r="CYJ943" s="5"/>
      <c r="CYK943" s="5"/>
      <c r="CYL943" s="5"/>
      <c r="CYM943" s="5"/>
      <c r="CYN943" s="5"/>
      <c r="CYO943" s="5"/>
      <c r="CYP943" s="5"/>
      <c r="CYQ943" s="5"/>
      <c r="CYR943" s="5"/>
      <c r="CYS943" s="5"/>
      <c r="CYT943" s="5"/>
      <c r="CYU943" s="5"/>
      <c r="CYV943" s="5"/>
      <c r="CYW943" s="5"/>
      <c r="CYX943" s="5"/>
      <c r="CYY943" s="5"/>
      <c r="CYZ943" s="5"/>
      <c r="CZA943" s="5"/>
      <c r="CZB943" s="5"/>
      <c r="CZC943" s="5"/>
      <c r="CZD943" s="5"/>
      <c r="CZE943" s="5"/>
      <c r="CZF943" s="5"/>
      <c r="CZG943" s="5"/>
      <c r="CZH943" s="5"/>
      <c r="CZI943" s="5"/>
      <c r="CZJ943" s="5"/>
      <c r="CZK943" s="5"/>
      <c r="CZL943" s="5"/>
      <c r="CZM943" s="5"/>
      <c r="CZN943" s="5"/>
      <c r="CZO943" s="5"/>
      <c r="CZP943" s="5"/>
      <c r="CZQ943" s="5"/>
      <c r="CZR943" s="5"/>
      <c r="CZS943" s="5"/>
      <c r="CZT943" s="5"/>
      <c r="CZU943" s="5"/>
      <c r="CZV943" s="5"/>
      <c r="CZW943" s="5"/>
      <c r="CZX943" s="5"/>
      <c r="CZY943" s="5"/>
      <c r="CZZ943" s="5"/>
      <c r="DAA943" s="5"/>
      <c r="DAB943" s="5"/>
      <c r="DAC943" s="5"/>
      <c r="DAD943" s="5"/>
      <c r="DAE943" s="5"/>
      <c r="DAF943" s="5"/>
      <c r="DAG943" s="5"/>
      <c r="DAH943" s="5"/>
      <c r="DAI943" s="5"/>
      <c r="DAJ943" s="5"/>
      <c r="DAK943" s="5"/>
      <c r="DAL943" s="5"/>
      <c r="DAM943" s="5"/>
      <c r="DAN943" s="5"/>
      <c r="DAO943" s="5"/>
      <c r="DAP943" s="5"/>
      <c r="DAQ943" s="5"/>
      <c r="DAR943" s="5"/>
      <c r="DAS943" s="5"/>
      <c r="DAT943" s="5"/>
      <c r="DAU943" s="5"/>
      <c r="DAV943" s="5"/>
      <c r="DAW943" s="5"/>
      <c r="DAX943" s="5"/>
      <c r="DAY943" s="5"/>
      <c r="DAZ943" s="5"/>
      <c r="DBA943" s="5"/>
      <c r="DBB943" s="5"/>
      <c r="DBC943" s="5"/>
      <c r="DBD943" s="5"/>
      <c r="DBE943" s="5"/>
      <c r="DBF943" s="5"/>
      <c r="DBG943" s="5"/>
      <c r="DBH943" s="5"/>
      <c r="DBI943" s="5"/>
      <c r="DBJ943" s="5"/>
      <c r="DBK943" s="5"/>
      <c r="DBL943" s="5"/>
      <c r="DBM943" s="5"/>
      <c r="DBN943" s="5"/>
      <c r="DBO943" s="5"/>
      <c r="DBP943" s="5"/>
      <c r="DBQ943" s="5"/>
      <c r="DBR943" s="5"/>
      <c r="DBS943" s="5"/>
      <c r="DBT943" s="5"/>
      <c r="DBU943" s="5"/>
      <c r="DBV943" s="5"/>
      <c r="DBW943" s="5"/>
      <c r="DBX943" s="5"/>
      <c r="DBY943" s="5"/>
      <c r="DBZ943" s="5"/>
      <c r="DCA943" s="5"/>
      <c r="DCB943" s="5"/>
      <c r="DCC943" s="5"/>
      <c r="DCD943" s="5"/>
      <c r="DCE943" s="5"/>
      <c r="DCF943" s="5"/>
      <c r="DCG943" s="5"/>
      <c r="DCH943" s="5"/>
      <c r="DCI943" s="5"/>
      <c r="DCJ943" s="5"/>
      <c r="DCK943" s="5"/>
      <c r="DCL943" s="5"/>
      <c r="DCM943" s="5"/>
      <c r="DCN943" s="5"/>
      <c r="DCO943" s="5"/>
      <c r="DCP943" s="5"/>
      <c r="DCQ943" s="5"/>
      <c r="DCR943" s="5"/>
      <c r="DCS943" s="5"/>
      <c r="DCT943" s="5"/>
      <c r="DCU943" s="5"/>
      <c r="DCV943" s="5"/>
      <c r="DCW943" s="5"/>
      <c r="DCX943" s="5"/>
      <c r="DCY943" s="5"/>
      <c r="DCZ943" s="5"/>
      <c r="DDA943" s="5"/>
      <c r="DDB943" s="5"/>
      <c r="DDC943" s="5"/>
      <c r="DDD943" s="5"/>
      <c r="DDE943" s="5"/>
      <c r="DDF943" s="5"/>
      <c r="DDG943" s="5"/>
      <c r="DDH943" s="5"/>
      <c r="DDI943" s="5"/>
      <c r="DDJ943" s="5"/>
      <c r="DDK943" s="5"/>
      <c r="DDL943" s="5"/>
      <c r="DDM943" s="5"/>
      <c r="DDN943" s="5"/>
      <c r="DDO943" s="5"/>
      <c r="DDP943" s="5"/>
      <c r="DDQ943" s="5"/>
      <c r="DDR943" s="5"/>
      <c r="DDS943" s="5"/>
      <c r="DDT943" s="5"/>
      <c r="DDU943" s="5"/>
      <c r="DDV943" s="5"/>
      <c r="DDW943" s="5"/>
      <c r="DDX943" s="5"/>
      <c r="DDY943" s="5"/>
      <c r="DDZ943" s="5"/>
      <c r="DEA943" s="5"/>
      <c r="DEB943" s="5"/>
      <c r="DEC943" s="5"/>
      <c r="DED943" s="5"/>
      <c r="DEE943" s="5"/>
      <c r="DEF943" s="5"/>
      <c r="DEG943" s="5"/>
      <c r="DEH943" s="5"/>
      <c r="DEI943" s="5"/>
      <c r="DEJ943" s="5"/>
      <c r="DEK943" s="5"/>
      <c r="DEL943" s="5"/>
      <c r="DEM943" s="5"/>
      <c r="DEN943" s="5"/>
      <c r="DEO943" s="5"/>
      <c r="DEP943" s="5"/>
      <c r="DEQ943" s="5"/>
      <c r="DER943" s="5"/>
      <c r="DES943" s="5"/>
      <c r="DET943" s="5"/>
      <c r="DEU943" s="5"/>
      <c r="DEV943" s="5"/>
      <c r="DEW943" s="5"/>
      <c r="DEX943" s="5"/>
      <c r="DEY943" s="5"/>
      <c r="DEZ943" s="5"/>
      <c r="DFA943" s="5"/>
      <c r="DFB943" s="5"/>
      <c r="DFC943" s="5"/>
      <c r="DFD943" s="5"/>
      <c r="DFE943" s="5"/>
      <c r="DFF943" s="5"/>
      <c r="DFG943" s="5"/>
      <c r="DFH943" s="5"/>
      <c r="DFI943" s="5"/>
      <c r="DFJ943" s="5"/>
      <c r="DFK943" s="5"/>
      <c r="DFL943" s="5"/>
      <c r="DFM943" s="5"/>
      <c r="DFN943" s="5"/>
      <c r="DFO943" s="5"/>
      <c r="DFP943" s="5"/>
      <c r="DFQ943" s="5"/>
      <c r="DFR943" s="5"/>
      <c r="DFS943" s="5"/>
      <c r="DFT943" s="5"/>
      <c r="DFU943" s="5"/>
      <c r="DFV943" s="5"/>
      <c r="DFW943" s="5"/>
      <c r="DFX943" s="5"/>
      <c r="DFY943" s="5"/>
      <c r="DFZ943" s="5"/>
      <c r="DGA943" s="5"/>
      <c r="DGB943" s="5"/>
      <c r="DGC943" s="5"/>
      <c r="DGD943" s="5"/>
      <c r="DGE943" s="5"/>
      <c r="DGF943" s="5"/>
      <c r="DGG943" s="5"/>
      <c r="DGH943" s="5"/>
      <c r="DGI943" s="5"/>
      <c r="DGJ943" s="5"/>
      <c r="DGK943" s="5"/>
      <c r="DGL943" s="5"/>
      <c r="DGM943" s="5"/>
      <c r="DGN943" s="5"/>
      <c r="DGO943" s="5"/>
      <c r="DGP943" s="5"/>
      <c r="DGQ943" s="5"/>
      <c r="DGR943" s="5"/>
      <c r="DGS943" s="5"/>
      <c r="DGT943" s="5"/>
      <c r="DGU943" s="5"/>
      <c r="DGV943" s="5"/>
      <c r="DGW943" s="5"/>
      <c r="DGX943" s="5"/>
      <c r="DGY943" s="5"/>
      <c r="DGZ943" s="5"/>
      <c r="DHA943" s="5"/>
      <c r="DHB943" s="5"/>
      <c r="DHC943" s="5"/>
      <c r="DHD943" s="5"/>
      <c r="DHE943" s="5"/>
      <c r="DHF943" s="5"/>
      <c r="DHG943" s="5"/>
      <c r="DHH943" s="5"/>
      <c r="DHI943" s="5"/>
      <c r="DHJ943" s="5"/>
      <c r="DHK943" s="5"/>
      <c r="DHL943" s="5"/>
      <c r="DHM943" s="5"/>
      <c r="DHN943" s="5"/>
      <c r="DHO943" s="5"/>
      <c r="DHP943" s="5"/>
      <c r="DHQ943" s="5"/>
      <c r="DHR943" s="5"/>
      <c r="DHS943" s="5"/>
      <c r="DHT943" s="5"/>
      <c r="DHU943" s="5"/>
      <c r="DHV943" s="5"/>
      <c r="DHW943" s="5"/>
      <c r="DHX943" s="5"/>
      <c r="DHY943" s="5"/>
      <c r="DHZ943" s="5"/>
      <c r="DIA943" s="5"/>
      <c r="DIB943" s="5"/>
      <c r="DIC943" s="5"/>
      <c r="DID943" s="5"/>
      <c r="DIE943" s="5"/>
      <c r="DIF943" s="5"/>
      <c r="DIG943" s="5"/>
      <c r="DIH943" s="5"/>
      <c r="DII943" s="5"/>
      <c r="DIJ943" s="5"/>
      <c r="DIK943" s="5"/>
      <c r="DIL943" s="5"/>
      <c r="DIM943" s="5"/>
      <c r="DIN943" s="5"/>
      <c r="DIO943" s="5"/>
      <c r="DIP943" s="5"/>
      <c r="DIQ943" s="5"/>
      <c r="DIR943" s="5"/>
      <c r="DIS943" s="5"/>
      <c r="DIT943" s="5"/>
      <c r="DIU943" s="5"/>
      <c r="DIV943" s="5"/>
      <c r="DIW943" s="5"/>
      <c r="DIX943" s="5"/>
      <c r="DIY943" s="5"/>
      <c r="DIZ943" s="5"/>
      <c r="DJA943" s="5"/>
      <c r="DJB943" s="5"/>
      <c r="DJC943" s="5"/>
      <c r="DJD943" s="5"/>
      <c r="DJE943" s="5"/>
      <c r="DJF943" s="5"/>
      <c r="DJG943" s="5"/>
      <c r="DJH943" s="5"/>
      <c r="DJI943" s="5"/>
      <c r="DJJ943" s="5"/>
      <c r="DJK943" s="5"/>
      <c r="DJL943" s="5"/>
      <c r="DJM943" s="5"/>
      <c r="DJN943" s="5"/>
      <c r="DJO943" s="5"/>
      <c r="DJP943" s="5"/>
      <c r="DJQ943" s="5"/>
      <c r="DJR943" s="5"/>
      <c r="DJS943" s="5"/>
      <c r="DJT943" s="5"/>
      <c r="DJU943" s="5"/>
      <c r="DJV943" s="5"/>
      <c r="DJW943" s="5"/>
      <c r="DJX943" s="5"/>
      <c r="DJY943" s="5"/>
      <c r="DJZ943" s="5"/>
      <c r="DKA943" s="5"/>
      <c r="DKB943" s="5"/>
      <c r="DKC943" s="5"/>
      <c r="DKD943" s="5"/>
      <c r="DKE943" s="5"/>
      <c r="DKF943" s="5"/>
      <c r="DKG943" s="5"/>
      <c r="DKH943" s="5"/>
      <c r="DKI943" s="5"/>
      <c r="DKJ943" s="5"/>
      <c r="DKK943" s="5"/>
      <c r="DKL943" s="5"/>
      <c r="DKM943" s="5"/>
      <c r="DKN943" s="5"/>
      <c r="DKO943" s="5"/>
      <c r="DKP943" s="5"/>
      <c r="DKQ943" s="5"/>
      <c r="DKR943" s="5"/>
      <c r="DKS943" s="5"/>
      <c r="DKT943" s="5"/>
      <c r="DKU943" s="5"/>
      <c r="DKV943" s="5"/>
      <c r="DKW943" s="5"/>
      <c r="DKX943" s="5"/>
      <c r="DKY943" s="5"/>
      <c r="DKZ943" s="5"/>
      <c r="DLA943" s="5"/>
      <c r="DLB943" s="5"/>
      <c r="DLC943" s="5"/>
      <c r="DLD943" s="5"/>
      <c r="DLE943" s="5"/>
      <c r="DLF943" s="5"/>
      <c r="DLG943" s="5"/>
      <c r="DLH943" s="5"/>
      <c r="DLI943" s="5"/>
      <c r="DLJ943" s="5"/>
      <c r="DLK943" s="5"/>
      <c r="DLL943" s="5"/>
      <c r="DLM943" s="5"/>
      <c r="DLN943" s="5"/>
      <c r="DLO943" s="5"/>
      <c r="DLP943" s="5"/>
      <c r="DLQ943" s="5"/>
      <c r="DLR943" s="5"/>
      <c r="DLS943" s="5"/>
      <c r="DLT943" s="5"/>
      <c r="DLU943" s="5"/>
      <c r="DLV943" s="5"/>
      <c r="DLW943" s="5"/>
      <c r="DLX943" s="5"/>
      <c r="DLY943" s="5"/>
      <c r="DLZ943" s="5"/>
      <c r="DMA943" s="5"/>
      <c r="DMB943" s="5"/>
      <c r="DMC943" s="5"/>
      <c r="DMD943" s="5"/>
      <c r="DME943" s="5"/>
      <c r="DMF943" s="5"/>
      <c r="DMG943" s="5"/>
      <c r="DMH943" s="5"/>
      <c r="DMI943" s="5"/>
      <c r="DMJ943" s="5"/>
      <c r="DMK943" s="5"/>
      <c r="DML943" s="5"/>
      <c r="DMM943" s="5"/>
      <c r="DMN943" s="5"/>
      <c r="DMO943" s="5"/>
      <c r="DMP943" s="5"/>
      <c r="DMQ943" s="5"/>
      <c r="DMR943" s="5"/>
      <c r="DMS943" s="5"/>
      <c r="DMT943" s="5"/>
      <c r="DMU943" s="5"/>
      <c r="DMV943" s="5"/>
      <c r="DMW943" s="5"/>
      <c r="DMX943" s="5"/>
      <c r="DMY943" s="5"/>
      <c r="DMZ943" s="5"/>
      <c r="DNA943" s="5"/>
      <c r="DNB943" s="5"/>
      <c r="DNC943" s="5"/>
      <c r="DND943" s="5"/>
      <c r="DNE943" s="5"/>
      <c r="DNF943" s="5"/>
      <c r="DNG943" s="5"/>
      <c r="DNH943" s="5"/>
      <c r="DNI943" s="5"/>
      <c r="DNJ943" s="5"/>
      <c r="DNK943" s="5"/>
      <c r="DNL943" s="5"/>
      <c r="DNM943" s="5"/>
      <c r="DNN943" s="5"/>
      <c r="DNO943" s="5"/>
      <c r="DNP943" s="5"/>
      <c r="DNQ943" s="5"/>
      <c r="DNR943" s="5"/>
      <c r="DNS943" s="5"/>
      <c r="DNT943" s="5"/>
      <c r="DNU943" s="5"/>
      <c r="DNV943" s="5"/>
      <c r="DNW943" s="5"/>
      <c r="DNX943" s="5"/>
      <c r="DNY943" s="5"/>
      <c r="DNZ943" s="5"/>
      <c r="DOA943" s="5"/>
      <c r="DOB943" s="5"/>
      <c r="DOC943" s="5"/>
      <c r="DOD943" s="5"/>
      <c r="DOE943" s="5"/>
      <c r="DOF943" s="5"/>
      <c r="DOG943" s="5"/>
      <c r="DOH943" s="5"/>
      <c r="DOI943" s="5"/>
      <c r="DOJ943" s="5"/>
      <c r="DOK943" s="5"/>
      <c r="DOL943" s="5"/>
      <c r="DOM943" s="5"/>
      <c r="DON943" s="5"/>
      <c r="DOO943" s="5"/>
      <c r="DOP943" s="5"/>
      <c r="DOQ943" s="5"/>
      <c r="DOR943" s="5"/>
      <c r="DOS943" s="5"/>
      <c r="DOT943" s="5"/>
      <c r="DOU943" s="5"/>
      <c r="DOV943" s="5"/>
      <c r="DOW943" s="5"/>
      <c r="DOX943" s="5"/>
      <c r="DOY943" s="5"/>
      <c r="DOZ943" s="5"/>
      <c r="DPA943" s="5"/>
      <c r="DPB943" s="5"/>
      <c r="DPC943" s="5"/>
      <c r="DPD943" s="5"/>
      <c r="DPE943" s="5"/>
      <c r="DPF943" s="5"/>
      <c r="DPG943" s="5"/>
      <c r="DPH943" s="5"/>
      <c r="DPI943" s="5"/>
      <c r="DPJ943" s="5"/>
      <c r="DPK943" s="5"/>
      <c r="DPL943" s="5"/>
      <c r="DPM943" s="5"/>
      <c r="DPN943" s="5"/>
      <c r="DPO943" s="5"/>
      <c r="DPP943" s="5"/>
      <c r="DPQ943" s="5"/>
      <c r="DPR943" s="5"/>
      <c r="DPS943" s="5"/>
      <c r="DPT943" s="5"/>
      <c r="DPU943" s="5"/>
      <c r="DPV943" s="5"/>
      <c r="DPW943" s="5"/>
      <c r="DPX943" s="5"/>
      <c r="DPY943" s="5"/>
      <c r="DPZ943" s="5"/>
      <c r="DQA943" s="5"/>
      <c r="DQB943" s="5"/>
      <c r="DQC943" s="5"/>
      <c r="DQD943" s="5"/>
      <c r="DQE943" s="5"/>
      <c r="DQF943" s="5"/>
      <c r="DQG943" s="5"/>
      <c r="DQH943" s="5"/>
      <c r="DQI943" s="5"/>
      <c r="DQJ943" s="5"/>
      <c r="DQK943" s="5"/>
      <c r="DQL943" s="5"/>
      <c r="DQM943" s="5"/>
      <c r="DQN943" s="5"/>
      <c r="DQO943" s="5"/>
      <c r="DQP943" s="5"/>
      <c r="DQQ943" s="5"/>
      <c r="DQR943" s="5"/>
      <c r="DQS943" s="5"/>
      <c r="DQT943" s="5"/>
      <c r="DQU943" s="5"/>
      <c r="DQV943" s="5"/>
      <c r="DQW943" s="5"/>
      <c r="DQX943" s="5"/>
      <c r="DQY943" s="5"/>
      <c r="DQZ943" s="5"/>
      <c r="DRA943" s="5"/>
      <c r="DRB943" s="5"/>
      <c r="DRC943" s="5"/>
      <c r="DRD943" s="5"/>
      <c r="DRE943" s="5"/>
      <c r="DRF943" s="5"/>
      <c r="DRG943" s="5"/>
      <c r="DRH943" s="5"/>
      <c r="DRI943" s="5"/>
      <c r="DRJ943" s="5"/>
      <c r="DRK943" s="5"/>
      <c r="DRL943" s="5"/>
      <c r="DRM943" s="5"/>
      <c r="DRN943" s="5"/>
      <c r="DRO943" s="5"/>
      <c r="DRP943" s="5"/>
      <c r="DRQ943" s="5"/>
      <c r="DRR943" s="5"/>
      <c r="DRS943" s="5"/>
      <c r="DRT943" s="5"/>
      <c r="DRU943" s="5"/>
      <c r="DRV943" s="5"/>
      <c r="DRW943" s="5"/>
      <c r="DRX943" s="5"/>
      <c r="DRY943" s="5"/>
      <c r="DRZ943" s="5"/>
      <c r="DSA943" s="5"/>
      <c r="DSB943" s="5"/>
      <c r="DSC943" s="5"/>
      <c r="DSD943" s="5"/>
      <c r="DSE943" s="5"/>
      <c r="DSF943" s="5"/>
      <c r="DSG943" s="5"/>
      <c r="DSH943" s="5"/>
      <c r="DSI943" s="5"/>
      <c r="DSJ943" s="5"/>
      <c r="DSK943" s="5"/>
      <c r="DSL943" s="5"/>
      <c r="DSM943" s="5"/>
      <c r="DSN943" s="5"/>
      <c r="DSO943" s="5"/>
      <c r="DSP943" s="5"/>
      <c r="DSQ943" s="5"/>
      <c r="DSR943" s="5"/>
      <c r="DSS943" s="5"/>
      <c r="DST943" s="5"/>
      <c r="DSU943" s="5"/>
      <c r="DSV943" s="5"/>
      <c r="DSW943" s="5"/>
      <c r="DSX943" s="5"/>
      <c r="DSY943" s="5"/>
      <c r="DSZ943" s="5"/>
      <c r="DTA943" s="5"/>
      <c r="DTB943" s="5"/>
      <c r="DTC943" s="5"/>
      <c r="DTD943" s="5"/>
      <c r="DTE943" s="5"/>
      <c r="DTF943" s="5"/>
      <c r="DTG943" s="5"/>
      <c r="DTH943" s="5"/>
      <c r="DTI943" s="5"/>
      <c r="DTJ943" s="5"/>
      <c r="DTK943" s="5"/>
      <c r="DTL943" s="5"/>
      <c r="DTM943" s="5"/>
      <c r="DTN943" s="5"/>
      <c r="DTO943" s="5"/>
      <c r="DTP943" s="5"/>
      <c r="DTQ943" s="5"/>
      <c r="DTR943" s="5"/>
      <c r="DTS943" s="5"/>
      <c r="DTT943" s="5"/>
      <c r="DTU943" s="5"/>
      <c r="DTV943" s="5"/>
      <c r="DTW943" s="5"/>
      <c r="DTX943" s="5"/>
      <c r="DTY943" s="5"/>
      <c r="DTZ943" s="5"/>
      <c r="DUA943" s="5"/>
      <c r="DUB943" s="5"/>
      <c r="DUC943" s="5"/>
      <c r="DUD943" s="5"/>
      <c r="DUE943" s="5"/>
      <c r="DUF943" s="5"/>
      <c r="DUG943" s="5"/>
      <c r="DUH943" s="5"/>
      <c r="DUI943" s="5"/>
      <c r="DUJ943" s="5"/>
      <c r="DUK943" s="5"/>
      <c r="DUL943" s="5"/>
      <c r="DUM943" s="5"/>
      <c r="DUN943" s="5"/>
      <c r="DUO943" s="5"/>
      <c r="DUP943" s="5"/>
      <c r="DUQ943" s="5"/>
      <c r="DUR943" s="5"/>
      <c r="DUS943" s="5"/>
      <c r="DUT943" s="5"/>
      <c r="DUU943" s="5"/>
      <c r="DUV943" s="5"/>
      <c r="DUW943" s="5"/>
      <c r="DUX943" s="5"/>
      <c r="DUY943" s="5"/>
      <c r="DUZ943" s="5"/>
      <c r="DVA943" s="5"/>
      <c r="DVB943" s="5"/>
      <c r="DVC943" s="5"/>
      <c r="DVD943" s="5"/>
      <c r="DVE943" s="5"/>
      <c r="DVF943" s="5"/>
      <c r="DVG943" s="5"/>
      <c r="DVH943" s="5"/>
      <c r="DVI943" s="5"/>
      <c r="DVJ943" s="5"/>
      <c r="DVK943" s="5"/>
      <c r="DVL943" s="5"/>
      <c r="DVM943" s="5"/>
      <c r="DVN943" s="5"/>
      <c r="DVO943" s="5"/>
      <c r="DVP943" s="5"/>
      <c r="DVQ943" s="5"/>
      <c r="DVR943" s="5"/>
      <c r="DVS943" s="5"/>
      <c r="DVT943" s="5"/>
      <c r="DVU943" s="5"/>
      <c r="DVV943" s="5"/>
      <c r="DVW943" s="5"/>
      <c r="DVX943" s="5"/>
      <c r="DVY943" s="5"/>
      <c r="DVZ943" s="5"/>
      <c r="DWA943" s="5"/>
      <c r="DWB943" s="5"/>
      <c r="DWC943" s="5"/>
      <c r="DWD943" s="5"/>
      <c r="DWE943" s="5"/>
      <c r="DWF943" s="5"/>
      <c r="DWG943" s="5"/>
      <c r="DWH943" s="5"/>
      <c r="DWI943" s="5"/>
      <c r="DWJ943" s="5"/>
      <c r="DWK943" s="5"/>
      <c r="DWL943" s="5"/>
      <c r="DWM943" s="5"/>
      <c r="DWN943" s="5"/>
      <c r="DWO943" s="5"/>
      <c r="DWP943" s="5"/>
      <c r="DWQ943" s="5"/>
      <c r="DWR943" s="5"/>
      <c r="DWS943" s="5"/>
      <c r="DWT943" s="5"/>
      <c r="DWU943" s="5"/>
      <c r="DWV943" s="5"/>
      <c r="DWW943" s="5"/>
      <c r="DWX943" s="5"/>
      <c r="DWY943" s="5"/>
      <c r="DWZ943" s="5"/>
      <c r="DXA943" s="5"/>
      <c r="DXB943" s="5"/>
      <c r="DXC943" s="5"/>
      <c r="DXD943" s="5"/>
      <c r="DXE943" s="5"/>
      <c r="DXF943" s="5"/>
      <c r="DXG943" s="5"/>
      <c r="DXH943" s="5"/>
      <c r="DXI943" s="5"/>
      <c r="DXJ943" s="5"/>
      <c r="DXK943" s="5"/>
      <c r="DXL943" s="5"/>
      <c r="DXM943" s="5"/>
      <c r="DXN943" s="5"/>
      <c r="DXO943" s="5"/>
      <c r="DXP943" s="5"/>
      <c r="DXQ943" s="5"/>
      <c r="DXR943" s="5"/>
      <c r="DXS943" s="5"/>
      <c r="DXT943" s="5"/>
      <c r="DXU943" s="5"/>
      <c r="DXV943" s="5"/>
      <c r="DXW943" s="5"/>
      <c r="DXX943" s="5"/>
      <c r="DXY943" s="5"/>
      <c r="DXZ943" s="5"/>
      <c r="DYA943" s="5"/>
      <c r="DYB943" s="5"/>
      <c r="DYC943" s="5"/>
      <c r="DYD943" s="5"/>
      <c r="DYE943" s="5"/>
      <c r="DYF943" s="5"/>
      <c r="DYG943" s="5"/>
      <c r="DYH943" s="5"/>
      <c r="DYI943" s="5"/>
      <c r="DYJ943" s="5"/>
      <c r="DYK943" s="5"/>
      <c r="DYL943" s="5"/>
      <c r="DYM943" s="5"/>
      <c r="DYN943" s="5"/>
      <c r="DYO943" s="5"/>
      <c r="DYP943" s="5"/>
      <c r="DYQ943" s="5"/>
      <c r="DYR943" s="5"/>
      <c r="DYS943" s="5"/>
      <c r="DYT943" s="5"/>
      <c r="DYU943" s="5"/>
      <c r="DYV943" s="5"/>
      <c r="DYW943" s="5"/>
      <c r="DYX943" s="5"/>
      <c r="DYY943" s="5"/>
      <c r="DYZ943" s="5"/>
      <c r="DZA943" s="5"/>
      <c r="DZB943" s="5"/>
      <c r="DZC943" s="5"/>
      <c r="DZD943" s="5"/>
      <c r="DZE943" s="5"/>
      <c r="DZF943" s="5"/>
      <c r="DZG943" s="5"/>
      <c r="DZH943" s="5"/>
      <c r="DZI943" s="5"/>
      <c r="DZJ943" s="5"/>
      <c r="DZK943" s="5"/>
      <c r="DZL943" s="5"/>
      <c r="DZM943" s="5"/>
      <c r="DZN943" s="5"/>
      <c r="DZO943" s="5"/>
      <c r="DZP943" s="5"/>
      <c r="DZQ943" s="5"/>
      <c r="DZR943" s="5"/>
      <c r="DZS943" s="5"/>
      <c r="DZT943" s="5"/>
      <c r="DZU943" s="5"/>
      <c r="DZV943" s="5"/>
      <c r="DZW943" s="5"/>
      <c r="DZX943" s="5"/>
      <c r="DZY943" s="5"/>
      <c r="DZZ943" s="5"/>
      <c r="EAA943" s="5"/>
      <c r="EAB943" s="5"/>
      <c r="EAC943" s="5"/>
      <c r="EAD943" s="5"/>
      <c r="EAE943" s="5"/>
      <c r="EAF943" s="5"/>
      <c r="EAG943" s="5"/>
      <c r="EAH943" s="5"/>
      <c r="EAI943" s="5"/>
      <c r="EAJ943" s="5"/>
      <c r="EAK943" s="5"/>
      <c r="EAL943" s="5"/>
      <c r="EAM943" s="5"/>
      <c r="EAN943" s="5"/>
      <c r="EAO943" s="5"/>
      <c r="EAP943" s="5"/>
      <c r="EAQ943" s="5"/>
      <c r="EAR943" s="5"/>
      <c r="EAS943" s="5"/>
      <c r="EAT943" s="5"/>
      <c r="EAU943" s="5"/>
      <c r="EAV943" s="5"/>
      <c r="EAW943" s="5"/>
      <c r="EAX943" s="5"/>
      <c r="EAY943" s="5"/>
      <c r="EAZ943" s="5"/>
      <c r="EBA943" s="5"/>
      <c r="EBB943" s="5"/>
      <c r="EBC943" s="5"/>
      <c r="EBD943" s="5"/>
      <c r="EBE943" s="5"/>
      <c r="EBF943" s="5"/>
      <c r="EBG943" s="5"/>
      <c r="EBH943" s="5"/>
      <c r="EBI943" s="5"/>
      <c r="EBJ943" s="5"/>
      <c r="EBK943" s="5"/>
      <c r="EBL943" s="5"/>
      <c r="EBM943" s="5"/>
      <c r="EBN943" s="5"/>
      <c r="EBO943" s="5"/>
      <c r="EBP943" s="5"/>
      <c r="EBQ943" s="5"/>
      <c r="EBR943" s="5"/>
      <c r="EBS943" s="5"/>
      <c r="EBT943" s="5"/>
      <c r="EBU943" s="5"/>
      <c r="EBV943" s="5"/>
      <c r="EBW943" s="5"/>
      <c r="EBX943" s="5"/>
      <c r="EBY943" s="5"/>
      <c r="EBZ943" s="5"/>
      <c r="ECA943" s="5"/>
      <c r="ECB943" s="5"/>
      <c r="ECC943" s="5"/>
      <c r="ECD943" s="5"/>
      <c r="ECE943" s="5"/>
      <c r="ECF943" s="5"/>
      <c r="ECG943" s="5"/>
      <c r="ECH943" s="5"/>
      <c r="ECI943" s="5"/>
      <c r="ECJ943" s="5"/>
      <c r="ECK943" s="5"/>
      <c r="ECL943" s="5"/>
      <c r="ECM943" s="5"/>
      <c r="ECN943" s="5"/>
      <c r="ECO943" s="5"/>
      <c r="ECP943" s="5"/>
      <c r="ECQ943" s="5"/>
      <c r="ECR943" s="5"/>
      <c r="ECS943" s="5"/>
      <c r="ECT943" s="5"/>
      <c r="ECU943" s="5"/>
      <c r="ECV943" s="5"/>
      <c r="ECW943" s="5"/>
      <c r="ECX943" s="5"/>
      <c r="ECY943" s="5"/>
      <c r="ECZ943" s="5"/>
      <c r="EDA943" s="5"/>
      <c r="EDB943" s="5"/>
      <c r="EDC943" s="5"/>
      <c r="EDD943" s="5"/>
      <c r="EDE943" s="5"/>
      <c r="EDF943" s="5"/>
      <c r="EDG943" s="5"/>
      <c r="EDH943" s="5"/>
      <c r="EDI943" s="5"/>
      <c r="EDJ943" s="5"/>
      <c r="EDK943" s="5"/>
      <c r="EDL943" s="5"/>
      <c r="EDM943" s="5"/>
      <c r="EDN943" s="5"/>
      <c r="EDO943" s="5"/>
      <c r="EDP943" s="5"/>
      <c r="EDQ943" s="5"/>
      <c r="EDR943" s="5"/>
      <c r="EDS943" s="5"/>
      <c r="EDT943" s="5"/>
      <c r="EDU943" s="5"/>
      <c r="EDV943" s="5"/>
      <c r="EDW943" s="5"/>
      <c r="EDX943" s="5"/>
      <c r="EDY943" s="5"/>
      <c r="EDZ943" s="5"/>
      <c r="EEA943" s="5"/>
      <c r="EEB943" s="5"/>
      <c r="EEC943" s="5"/>
      <c r="EED943" s="5"/>
      <c r="EEE943" s="5"/>
      <c r="EEF943" s="5"/>
      <c r="EEG943" s="5"/>
      <c r="EEH943" s="5"/>
      <c r="EEI943" s="5"/>
      <c r="EEJ943" s="5"/>
      <c r="EEK943" s="5"/>
      <c r="EEL943" s="5"/>
      <c r="EEM943" s="5"/>
      <c r="EEN943" s="5"/>
      <c r="EEO943" s="5"/>
      <c r="EEP943" s="5"/>
      <c r="EEQ943" s="5"/>
      <c r="EER943" s="5"/>
      <c r="EES943" s="5"/>
      <c r="EET943" s="5"/>
      <c r="EEU943" s="5"/>
      <c r="EEV943" s="5"/>
      <c r="EEW943" s="5"/>
      <c r="EEX943" s="5"/>
      <c r="EEY943" s="5"/>
      <c r="EEZ943" s="5"/>
      <c r="EFA943" s="5"/>
      <c r="EFB943" s="5"/>
      <c r="EFC943" s="5"/>
      <c r="EFD943" s="5"/>
      <c r="EFE943" s="5"/>
      <c r="EFF943" s="5"/>
      <c r="EFG943" s="5"/>
      <c r="EFH943" s="5"/>
      <c r="EFI943" s="5"/>
      <c r="EFJ943" s="5"/>
      <c r="EFK943" s="5"/>
      <c r="EFL943" s="5"/>
      <c r="EFM943" s="5"/>
      <c r="EFN943" s="5"/>
      <c r="EFO943" s="5"/>
      <c r="EFP943" s="5"/>
      <c r="EFQ943" s="5"/>
      <c r="EFR943" s="5"/>
      <c r="EFS943" s="5"/>
      <c r="EFT943" s="5"/>
      <c r="EFU943" s="5"/>
      <c r="EFV943" s="5"/>
      <c r="EFW943" s="5"/>
      <c r="EFX943" s="5"/>
      <c r="EFY943" s="5"/>
      <c r="EFZ943" s="5"/>
      <c r="EGA943" s="5"/>
      <c r="EGB943" s="5"/>
      <c r="EGC943" s="5"/>
      <c r="EGD943" s="5"/>
      <c r="EGE943" s="5"/>
      <c r="EGF943" s="5"/>
      <c r="EGG943" s="5"/>
      <c r="EGH943" s="5"/>
      <c r="EGI943" s="5"/>
      <c r="EGJ943" s="5"/>
      <c r="EGK943" s="5"/>
      <c r="EGL943" s="5"/>
      <c r="EGM943" s="5"/>
      <c r="EGN943" s="5"/>
      <c r="EGO943" s="5"/>
      <c r="EGP943" s="5"/>
      <c r="EGQ943" s="5"/>
      <c r="EGR943" s="5"/>
      <c r="EGS943" s="5"/>
      <c r="EGT943" s="5"/>
      <c r="EGU943" s="5"/>
      <c r="EGV943" s="5"/>
      <c r="EGW943" s="5"/>
      <c r="EGX943" s="5"/>
      <c r="EGY943" s="5"/>
      <c r="EGZ943" s="5"/>
      <c r="EHA943" s="5"/>
      <c r="EHB943" s="5"/>
      <c r="EHC943" s="5"/>
      <c r="EHD943" s="5"/>
      <c r="EHE943" s="5"/>
      <c r="EHF943" s="5"/>
      <c r="EHG943" s="5"/>
      <c r="EHH943" s="5"/>
      <c r="EHI943" s="5"/>
      <c r="EHJ943" s="5"/>
      <c r="EHK943" s="5"/>
      <c r="EHL943" s="5"/>
      <c r="EHM943" s="5"/>
      <c r="EHN943" s="5"/>
      <c r="EHO943" s="5"/>
      <c r="EHP943" s="5"/>
      <c r="EHQ943" s="5"/>
      <c r="EHR943" s="5"/>
      <c r="EHS943" s="5"/>
      <c r="EHT943" s="5"/>
      <c r="EHU943" s="5"/>
      <c r="EHV943" s="5"/>
      <c r="EHW943" s="5"/>
      <c r="EHX943" s="5"/>
      <c r="EHY943" s="5"/>
      <c r="EHZ943" s="5"/>
      <c r="EIA943" s="5"/>
      <c r="EIB943" s="5"/>
      <c r="EIC943" s="5"/>
      <c r="EID943" s="5"/>
      <c r="EIE943" s="5"/>
      <c r="EIF943" s="5"/>
      <c r="EIG943" s="5"/>
      <c r="EIH943" s="5"/>
      <c r="EII943" s="5"/>
      <c r="EIJ943" s="5"/>
      <c r="EIK943" s="5"/>
      <c r="EIL943" s="5"/>
      <c r="EIM943" s="5"/>
      <c r="EIN943" s="5"/>
      <c r="EIO943" s="5"/>
      <c r="EIP943" s="5"/>
      <c r="EIQ943" s="5"/>
      <c r="EIR943" s="5"/>
      <c r="EIS943" s="5"/>
      <c r="EIT943" s="5"/>
      <c r="EIU943" s="5"/>
      <c r="EIV943" s="5"/>
      <c r="EIW943" s="5"/>
      <c r="EIX943" s="5"/>
      <c r="EIY943" s="5"/>
      <c r="EIZ943" s="5"/>
      <c r="EJA943" s="5"/>
      <c r="EJB943" s="5"/>
      <c r="EJC943" s="5"/>
      <c r="EJD943" s="5"/>
      <c r="EJE943" s="5"/>
      <c r="EJF943" s="5"/>
      <c r="EJG943" s="5"/>
      <c r="EJH943" s="5"/>
      <c r="EJI943" s="5"/>
      <c r="EJJ943" s="5"/>
      <c r="EJK943" s="5"/>
      <c r="EJL943" s="5"/>
      <c r="EJM943" s="5"/>
      <c r="EJN943" s="5"/>
      <c r="EJO943" s="5"/>
      <c r="EJP943" s="5"/>
      <c r="EJQ943" s="5"/>
      <c r="EJR943" s="5"/>
      <c r="EJS943" s="5"/>
      <c r="EJT943" s="5"/>
      <c r="EJU943" s="5"/>
      <c r="EJV943" s="5"/>
      <c r="EJW943" s="5"/>
      <c r="EJX943" s="5"/>
      <c r="EJY943" s="5"/>
      <c r="EJZ943" s="5"/>
      <c r="EKA943" s="5"/>
      <c r="EKB943" s="5"/>
      <c r="EKC943" s="5"/>
      <c r="EKD943" s="5"/>
      <c r="EKE943" s="5"/>
      <c r="EKF943" s="5"/>
      <c r="EKG943" s="5"/>
      <c r="EKH943" s="5"/>
      <c r="EKI943" s="5"/>
      <c r="EKJ943" s="5"/>
      <c r="EKK943" s="5"/>
      <c r="EKL943" s="5"/>
      <c r="EKM943" s="5"/>
      <c r="EKN943" s="5"/>
      <c r="EKO943" s="5"/>
      <c r="EKP943" s="5"/>
      <c r="EKQ943" s="5"/>
      <c r="EKR943" s="5"/>
      <c r="EKS943" s="5"/>
      <c r="EKT943" s="5"/>
      <c r="EKU943" s="5"/>
      <c r="EKV943" s="5"/>
      <c r="EKW943" s="5"/>
      <c r="EKX943" s="5"/>
      <c r="EKY943" s="5"/>
      <c r="EKZ943" s="5"/>
      <c r="ELA943" s="5"/>
      <c r="ELB943" s="5"/>
      <c r="ELC943" s="5"/>
      <c r="ELD943" s="5"/>
      <c r="ELE943" s="5"/>
      <c r="ELF943" s="5"/>
      <c r="ELG943" s="5"/>
      <c r="ELH943" s="5"/>
      <c r="ELI943" s="5"/>
      <c r="ELJ943" s="5"/>
      <c r="ELK943" s="5"/>
      <c r="ELL943" s="5"/>
      <c r="ELM943" s="5"/>
      <c r="ELN943" s="5"/>
      <c r="ELO943" s="5"/>
      <c r="ELP943" s="5"/>
      <c r="ELQ943" s="5"/>
      <c r="ELR943" s="5"/>
      <c r="ELS943" s="5"/>
      <c r="ELT943" s="5"/>
      <c r="ELU943" s="5"/>
      <c r="ELV943" s="5"/>
      <c r="ELW943" s="5"/>
      <c r="ELX943" s="5"/>
      <c r="ELY943" s="5"/>
      <c r="ELZ943" s="5"/>
      <c r="EMA943" s="5"/>
      <c r="EMB943" s="5"/>
      <c r="EMC943" s="5"/>
      <c r="EMD943" s="5"/>
      <c r="EME943" s="5"/>
      <c r="EMF943" s="5"/>
      <c r="EMG943" s="5"/>
      <c r="EMH943" s="5"/>
      <c r="EMI943" s="5"/>
      <c r="EMJ943" s="5"/>
      <c r="EMK943" s="5"/>
      <c r="EML943" s="5"/>
      <c r="EMM943" s="5"/>
      <c r="EMN943" s="5"/>
      <c r="EMO943" s="5"/>
      <c r="EMP943" s="5"/>
      <c r="EMQ943" s="5"/>
      <c r="EMR943" s="5"/>
      <c r="EMS943" s="5"/>
      <c r="EMT943" s="5"/>
      <c r="EMU943" s="5"/>
      <c r="EMV943" s="5"/>
      <c r="EMW943" s="5"/>
      <c r="EMX943" s="5"/>
      <c r="EMY943" s="5"/>
      <c r="EMZ943" s="5"/>
      <c r="ENA943" s="5"/>
      <c r="ENB943" s="5"/>
      <c r="ENC943" s="5"/>
      <c r="END943" s="5"/>
      <c r="ENE943" s="5"/>
      <c r="ENF943" s="5"/>
      <c r="ENG943" s="5"/>
      <c r="ENH943" s="5"/>
      <c r="ENI943" s="5"/>
      <c r="ENJ943" s="5"/>
      <c r="ENK943" s="5"/>
      <c r="ENL943" s="5"/>
      <c r="ENM943" s="5"/>
      <c r="ENN943" s="5"/>
      <c r="ENO943" s="5"/>
      <c r="ENP943" s="5"/>
      <c r="ENQ943" s="5"/>
      <c r="ENR943" s="5"/>
      <c r="ENS943" s="5"/>
      <c r="ENT943" s="5"/>
      <c r="ENU943" s="5"/>
      <c r="ENV943" s="5"/>
      <c r="ENW943" s="5"/>
      <c r="ENX943" s="5"/>
      <c r="ENY943" s="5"/>
      <c r="ENZ943" s="5"/>
      <c r="EOA943" s="5"/>
      <c r="EOB943" s="5"/>
      <c r="EOC943" s="5"/>
      <c r="EOD943" s="5"/>
      <c r="EOE943" s="5"/>
      <c r="EOF943" s="5"/>
      <c r="EOG943" s="5"/>
      <c r="EOH943" s="5"/>
      <c r="EOI943" s="5"/>
      <c r="EOJ943" s="5"/>
      <c r="EOK943" s="5"/>
      <c r="EOL943" s="5"/>
      <c r="EOM943" s="5"/>
      <c r="EON943" s="5"/>
      <c r="EOO943" s="5"/>
      <c r="EOP943" s="5"/>
      <c r="EOQ943" s="5"/>
      <c r="EOR943" s="5"/>
      <c r="EOS943" s="5"/>
      <c r="EOT943" s="5"/>
      <c r="EOU943" s="5"/>
      <c r="EOV943" s="5"/>
      <c r="EOW943" s="5"/>
      <c r="EOX943" s="5"/>
      <c r="EOY943" s="5"/>
      <c r="EOZ943" s="5"/>
      <c r="EPA943" s="5"/>
      <c r="EPB943" s="5"/>
      <c r="EPC943" s="5"/>
      <c r="EPD943" s="5"/>
      <c r="EPE943" s="5"/>
      <c r="EPF943" s="5"/>
      <c r="EPG943" s="5"/>
      <c r="EPH943" s="5"/>
      <c r="EPI943" s="5"/>
      <c r="EPJ943" s="5"/>
      <c r="EPK943" s="5"/>
      <c r="EPL943" s="5"/>
      <c r="EPM943" s="5"/>
      <c r="EPN943" s="5"/>
      <c r="EPO943" s="5"/>
      <c r="EPP943" s="5"/>
      <c r="EPQ943" s="5"/>
      <c r="EPR943" s="5"/>
      <c r="EPS943" s="5"/>
      <c r="EPT943" s="5"/>
      <c r="EPU943" s="5"/>
      <c r="EPV943" s="5"/>
      <c r="EPW943" s="5"/>
      <c r="EPX943" s="5"/>
      <c r="EPY943" s="5"/>
      <c r="EPZ943" s="5"/>
      <c r="EQA943" s="5"/>
      <c r="EQB943" s="5"/>
      <c r="EQC943" s="5"/>
      <c r="EQD943" s="5"/>
      <c r="EQE943" s="5"/>
      <c r="EQF943" s="5"/>
      <c r="EQG943" s="5"/>
      <c r="EQH943" s="5"/>
      <c r="EQI943" s="5"/>
      <c r="EQJ943" s="5"/>
      <c r="EQK943" s="5"/>
      <c r="EQL943" s="5"/>
      <c r="EQM943" s="5"/>
      <c r="EQN943" s="5"/>
      <c r="EQO943" s="5"/>
      <c r="EQP943" s="5"/>
      <c r="EQQ943" s="5"/>
      <c r="EQR943" s="5"/>
      <c r="EQS943" s="5"/>
      <c r="EQT943" s="5"/>
      <c r="EQU943" s="5"/>
      <c r="EQV943" s="5"/>
      <c r="EQW943" s="5"/>
      <c r="EQX943" s="5"/>
      <c r="EQY943" s="5"/>
      <c r="EQZ943" s="5"/>
      <c r="ERA943" s="5"/>
      <c r="ERB943" s="5"/>
      <c r="ERC943" s="5"/>
      <c r="ERD943" s="5"/>
      <c r="ERE943" s="5"/>
      <c r="ERF943" s="5"/>
      <c r="ERG943" s="5"/>
      <c r="ERH943" s="5"/>
      <c r="ERI943" s="5"/>
      <c r="ERJ943" s="5"/>
      <c r="ERK943" s="5"/>
      <c r="ERL943" s="5"/>
      <c r="ERM943" s="5"/>
      <c r="ERN943" s="5"/>
      <c r="ERO943" s="5"/>
      <c r="ERP943" s="5"/>
      <c r="ERQ943" s="5"/>
      <c r="ERR943" s="5"/>
      <c r="ERS943" s="5"/>
      <c r="ERT943" s="5"/>
      <c r="ERU943" s="5"/>
      <c r="ERV943" s="5"/>
      <c r="ERW943" s="5"/>
      <c r="ERX943" s="5"/>
      <c r="ERY943" s="5"/>
      <c r="ERZ943" s="5"/>
      <c r="ESA943" s="5"/>
      <c r="ESB943" s="5"/>
      <c r="ESC943" s="5"/>
      <c r="ESD943" s="5"/>
      <c r="ESE943" s="5"/>
      <c r="ESF943" s="5"/>
      <c r="ESG943" s="5"/>
      <c r="ESH943" s="5"/>
      <c r="ESI943" s="5"/>
      <c r="ESJ943" s="5"/>
      <c r="ESK943" s="5"/>
      <c r="ESL943" s="5"/>
      <c r="ESM943" s="5"/>
      <c r="ESN943" s="5"/>
      <c r="ESO943" s="5"/>
      <c r="ESP943" s="5"/>
      <c r="ESQ943" s="5"/>
      <c r="ESR943" s="5"/>
      <c r="ESS943" s="5"/>
      <c r="EST943" s="5"/>
      <c r="ESU943" s="5"/>
      <c r="ESV943" s="5"/>
      <c r="ESW943" s="5"/>
      <c r="ESX943" s="5"/>
      <c r="ESY943" s="5"/>
      <c r="ESZ943" s="5"/>
      <c r="ETA943" s="5"/>
      <c r="ETB943" s="5"/>
      <c r="ETC943" s="5"/>
      <c r="ETD943" s="5"/>
      <c r="ETE943" s="5"/>
      <c r="ETF943" s="5"/>
      <c r="ETG943" s="5"/>
      <c r="ETH943" s="5"/>
      <c r="ETI943" s="5"/>
      <c r="ETJ943" s="5"/>
      <c r="ETK943" s="5"/>
      <c r="ETL943" s="5"/>
      <c r="ETM943" s="5"/>
      <c r="ETN943" s="5"/>
      <c r="ETO943" s="5"/>
      <c r="ETP943" s="5"/>
      <c r="ETQ943" s="5"/>
      <c r="ETR943" s="5"/>
      <c r="ETS943" s="5"/>
      <c r="ETT943" s="5"/>
      <c r="ETU943" s="5"/>
      <c r="ETV943" s="5"/>
      <c r="ETW943" s="5"/>
      <c r="ETX943" s="5"/>
      <c r="ETY943" s="5"/>
      <c r="ETZ943" s="5"/>
      <c r="EUA943" s="5"/>
      <c r="EUB943" s="5"/>
      <c r="EUC943" s="5"/>
      <c r="EUD943" s="5"/>
      <c r="EUE943" s="5"/>
      <c r="EUF943" s="5"/>
      <c r="EUG943" s="5"/>
      <c r="EUH943" s="5"/>
      <c r="EUI943" s="5"/>
      <c r="EUJ943" s="5"/>
      <c r="EUK943" s="5"/>
      <c r="EUL943" s="5"/>
      <c r="EUM943" s="5"/>
      <c r="EUN943" s="5"/>
      <c r="EUO943" s="5"/>
      <c r="EUP943" s="5"/>
      <c r="EUQ943" s="5"/>
      <c r="EUR943" s="5"/>
      <c r="EUS943" s="5"/>
      <c r="EUT943" s="5"/>
      <c r="EUU943" s="5"/>
      <c r="EUV943" s="5"/>
      <c r="EUW943" s="5"/>
      <c r="EUX943" s="5"/>
      <c r="EUY943" s="5"/>
      <c r="EUZ943" s="5"/>
      <c r="EVA943" s="5"/>
      <c r="EVB943" s="5"/>
      <c r="EVC943" s="5"/>
      <c r="EVD943" s="5"/>
      <c r="EVE943" s="5"/>
      <c r="EVF943" s="5"/>
      <c r="EVG943" s="5"/>
      <c r="EVH943" s="5"/>
      <c r="EVI943" s="5"/>
      <c r="EVJ943" s="5"/>
      <c r="EVK943" s="5"/>
      <c r="EVL943" s="5"/>
      <c r="EVM943" s="5"/>
      <c r="EVN943" s="5"/>
      <c r="EVO943" s="5"/>
      <c r="EVP943" s="5"/>
      <c r="EVQ943" s="5"/>
      <c r="EVR943" s="5"/>
      <c r="EVS943" s="5"/>
      <c r="EVT943" s="5"/>
      <c r="EVU943" s="5"/>
      <c r="EVV943" s="5"/>
      <c r="EVW943" s="5"/>
      <c r="EVX943" s="5"/>
      <c r="EVY943" s="5"/>
      <c r="EVZ943" s="5"/>
      <c r="EWA943" s="5"/>
      <c r="EWB943" s="5"/>
      <c r="EWC943" s="5"/>
      <c r="EWD943" s="5"/>
      <c r="EWE943" s="5"/>
      <c r="EWF943" s="5"/>
      <c r="EWG943" s="5"/>
      <c r="EWH943" s="5"/>
      <c r="EWI943" s="5"/>
      <c r="EWJ943" s="5"/>
      <c r="EWK943" s="5"/>
      <c r="EWL943" s="5"/>
      <c r="EWM943" s="5"/>
      <c r="EWN943" s="5"/>
      <c r="EWO943" s="5"/>
      <c r="EWP943" s="5"/>
      <c r="EWQ943" s="5"/>
      <c r="EWR943" s="5"/>
      <c r="EWS943" s="5"/>
      <c r="EWT943" s="5"/>
      <c r="EWU943" s="5"/>
      <c r="EWV943" s="5"/>
      <c r="EWW943" s="5"/>
      <c r="EWX943" s="5"/>
      <c r="EWY943" s="5"/>
      <c r="EWZ943" s="5"/>
      <c r="EXA943" s="5"/>
      <c r="EXB943" s="5"/>
      <c r="EXC943" s="5"/>
      <c r="EXD943" s="5"/>
      <c r="EXE943" s="5"/>
      <c r="EXF943" s="5"/>
      <c r="EXG943" s="5"/>
      <c r="EXH943" s="5"/>
      <c r="EXI943" s="5"/>
      <c r="EXJ943" s="5"/>
      <c r="EXK943" s="5"/>
      <c r="EXL943" s="5"/>
      <c r="EXM943" s="5"/>
      <c r="EXN943" s="5"/>
      <c r="EXO943" s="5"/>
      <c r="EXP943" s="5"/>
      <c r="EXQ943" s="5"/>
      <c r="EXR943" s="5"/>
      <c r="EXS943" s="5"/>
      <c r="EXT943" s="5"/>
      <c r="EXU943" s="5"/>
      <c r="EXV943" s="5"/>
      <c r="EXW943" s="5"/>
      <c r="EXX943" s="5"/>
      <c r="EXY943" s="5"/>
      <c r="EXZ943" s="5"/>
      <c r="EYA943" s="5"/>
      <c r="EYB943" s="5"/>
      <c r="EYC943" s="5"/>
      <c r="EYD943" s="5"/>
      <c r="EYE943" s="5"/>
      <c r="EYF943" s="5"/>
      <c r="EYG943" s="5"/>
      <c r="EYH943" s="5"/>
      <c r="EYI943" s="5"/>
      <c r="EYJ943" s="5"/>
      <c r="EYK943" s="5"/>
      <c r="EYL943" s="5"/>
      <c r="EYM943" s="5"/>
      <c r="EYN943" s="5"/>
      <c r="EYO943" s="5"/>
      <c r="EYP943" s="5"/>
      <c r="EYQ943" s="5"/>
      <c r="EYR943" s="5"/>
      <c r="EYS943" s="5"/>
      <c r="EYT943" s="5"/>
      <c r="EYU943" s="5"/>
      <c r="EYV943" s="5"/>
      <c r="EYW943" s="5"/>
      <c r="EYX943" s="5"/>
      <c r="EYY943" s="5"/>
      <c r="EYZ943" s="5"/>
      <c r="EZA943" s="5"/>
      <c r="EZB943" s="5"/>
      <c r="EZC943" s="5"/>
      <c r="EZD943" s="5"/>
      <c r="EZE943" s="5"/>
      <c r="EZF943" s="5"/>
      <c r="EZG943" s="5"/>
      <c r="EZH943" s="5"/>
      <c r="EZI943" s="5"/>
      <c r="EZJ943" s="5"/>
      <c r="EZK943" s="5"/>
      <c r="EZL943" s="5"/>
      <c r="EZM943" s="5"/>
      <c r="EZN943" s="5"/>
      <c r="EZO943" s="5"/>
      <c r="EZP943" s="5"/>
      <c r="EZQ943" s="5"/>
      <c r="EZR943" s="5"/>
      <c r="EZS943" s="5"/>
      <c r="EZT943" s="5"/>
      <c r="EZU943" s="5"/>
      <c r="EZV943" s="5"/>
      <c r="EZW943" s="5"/>
      <c r="EZX943" s="5"/>
      <c r="EZY943" s="5"/>
      <c r="EZZ943" s="5"/>
      <c r="FAA943" s="5"/>
      <c r="FAB943" s="5"/>
      <c r="FAC943" s="5"/>
      <c r="FAD943" s="5"/>
      <c r="FAE943" s="5"/>
      <c r="FAF943" s="5"/>
      <c r="FAG943" s="5"/>
      <c r="FAH943" s="5"/>
      <c r="FAI943" s="5"/>
      <c r="FAJ943" s="5"/>
      <c r="FAK943" s="5"/>
      <c r="FAL943" s="5"/>
      <c r="FAM943" s="5"/>
      <c r="FAN943" s="5"/>
      <c r="FAO943" s="5"/>
      <c r="FAP943" s="5"/>
      <c r="FAQ943" s="5"/>
      <c r="FAR943" s="5"/>
      <c r="FAS943" s="5"/>
      <c r="FAT943" s="5"/>
      <c r="FAU943" s="5"/>
      <c r="FAV943" s="5"/>
      <c r="FAW943" s="5"/>
      <c r="FAX943" s="5"/>
      <c r="FAY943" s="5"/>
      <c r="FAZ943" s="5"/>
      <c r="FBA943" s="5"/>
      <c r="FBB943" s="5"/>
      <c r="FBC943" s="5"/>
      <c r="FBD943" s="5"/>
      <c r="FBE943" s="5"/>
      <c r="FBF943" s="5"/>
      <c r="FBG943" s="5"/>
      <c r="FBH943" s="5"/>
      <c r="FBI943" s="5"/>
      <c r="FBJ943" s="5"/>
      <c r="FBK943" s="5"/>
      <c r="FBL943" s="5"/>
      <c r="FBM943" s="5"/>
      <c r="FBN943" s="5"/>
      <c r="FBO943" s="5"/>
      <c r="FBP943" s="5"/>
      <c r="FBQ943" s="5"/>
      <c r="FBR943" s="5"/>
      <c r="FBS943" s="5"/>
      <c r="FBT943" s="5"/>
      <c r="FBU943" s="5"/>
      <c r="FBV943" s="5"/>
      <c r="FBW943" s="5"/>
      <c r="FBX943" s="5"/>
      <c r="FBY943" s="5"/>
      <c r="FBZ943" s="5"/>
      <c r="FCA943" s="5"/>
      <c r="FCB943" s="5"/>
      <c r="FCC943" s="5"/>
      <c r="FCD943" s="5"/>
      <c r="FCE943" s="5"/>
      <c r="FCF943" s="5"/>
      <c r="FCG943" s="5"/>
      <c r="FCH943" s="5"/>
      <c r="FCI943" s="5"/>
      <c r="FCJ943" s="5"/>
      <c r="FCK943" s="5"/>
      <c r="FCL943" s="5"/>
      <c r="FCM943" s="5"/>
      <c r="FCN943" s="5"/>
      <c r="FCO943" s="5"/>
      <c r="FCP943" s="5"/>
      <c r="FCQ943" s="5"/>
      <c r="FCR943" s="5"/>
      <c r="FCS943" s="5"/>
      <c r="FCT943" s="5"/>
      <c r="FCU943" s="5"/>
      <c r="FCV943" s="5"/>
      <c r="FCW943" s="5"/>
      <c r="FCX943" s="5"/>
      <c r="FCY943" s="5"/>
      <c r="FCZ943" s="5"/>
      <c r="FDA943" s="5"/>
      <c r="FDB943" s="5"/>
      <c r="FDC943" s="5"/>
      <c r="FDD943" s="5"/>
      <c r="FDE943" s="5"/>
      <c r="FDF943" s="5"/>
      <c r="FDG943" s="5"/>
      <c r="FDH943" s="5"/>
      <c r="FDI943" s="5"/>
      <c r="FDJ943" s="5"/>
      <c r="FDK943" s="5"/>
      <c r="FDL943" s="5"/>
      <c r="FDM943" s="5"/>
      <c r="FDN943" s="5"/>
      <c r="FDO943" s="5"/>
      <c r="FDP943" s="5"/>
      <c r="FDQ943" s="5"/>
      <c r="FDR943" s="5"/>
      <c r="FDS943" s="5"/>
      <c r="FDT943" s="5"/>
      <c r="FDU943" s="5"/>
      <c r="FDV943" s="5"/>
      <c r="FDW943" s="5"/>
      <c r="FDX943" s="5"/>
      <c r="FDY943" s="5"/>
      <c r="FDZ943" s="5"/>
      <c r="FEA943" s="5"/>
      <c r="FEB943" s="5"/>
      <c r="FEC943" s="5"/>
      <c r="FED943" s="5"/>
      <c r="FEE943" s="5"/>
      <c r="FEF943" s="5"/>
      <c r="FEG943" s="5"/>
      <c r="FEH943" s="5"/>
      <c r="FEI943" s="5"/>
      <c r="FEJ943" s="5"/>
      <c r="FEK943" s="5"/>
      <c r="FEL943" s="5"/>
      <c r="FEM943" s="5"/>
      <c r="FEN943" s="5"/>
      <c r="FEO943" s="5"/>
      <c r="FEP943" s="5"/>
      <c r="FEQ943" s="5"/>
      <c r="FER943" s="5"/>
      <c r="FES943" s="5"/>
      <c r="FET943" s="5"/>
      <c r="FEU943" s="5"/>
      <c r="FEV943" s="5"/>
      <c r="FEW943" s="5"/>
      <c r="FEX943" s="5"/>
      <c r="FEY943" s="5"/>
      <c r="FEZ943" s="5"/>
      <c r="FFA943" s="5"/>
      <c r="FFB943" s="5"/>
      <c r="FFC943" s="5"/>
      <c r="FFD943" s="5"/>
      <c r="FFE943" s="5"/>
      <c r="FFF943" s="5"/>
      <c r="FFG943" s="5"/>
      <c r="FFH943" s="5"/>
      <c r="FFI943" s="5"/>
      <c r="FFJ943" s="5"/>
      <c r="FFK943" s="5"/>
      <c r="FFL943" s="5"/>
      <c r="FFM943" s="5"/>
      <c r="FFN943" s="5"/>
      <c r="FFO943" s="5"/>
      <c r="FFP943" s="5"/>
      <c r="FFQ943" s="5"/>
      <c r="FFR943" s="5"/>
      <c r="FFS943" s="5"/>
      <c r="FFT943" s="5"/>
      <c r="FFU943" s="5"/>
      <c r="FFV943" s="5"/>
      <c r="FFW943" s="5"/>
      <c r="FFX943" s="5"/>
      <c r="FFY943" s="5"/>
      <c r="FFZ943" s="5"/>
      <c r="FGA943" s="5"/>
      <c r="FGB943" s="5"/>
      <c r="FGC943" s="5"/>
      <c r="FGD943" s="5"/>
      <c r="FGE943" s="5"/>
      <c r="FGF943" s="5"/>
      <c r="FGG943" s="5"/>
      <c r="FGH943" s="5"/>
      <c r="FGI943" s="5"/>
      <c r="FGJ943" s="5"/>
      <c r="FGK943" s="5"/>
      <c r="FGL943" s="5"/>
      <c r="FGM943" s="5"/>
      <c r="FGN943" s="5"/>
      <c r="FGO943" s="5"/>
      <c r="FGP943" s="5"/>
      <c r="FGQ943" s="5"/>
      <c r="FGR943" s="5"/>
      <c r="FGS943" s="5"/>
      <c r="FGT943" s="5"/>
      <c r="FGU943" s="5"/>
      <c r="FGV943" s="5"/>
      <c r="FGW943" s="5"/>
      <c r="FGX943" s="5"/>
      <c r="FGY943" s="5"/>
      <c r="FGZ943" s="5"/>
      <c r="FHA943" s="5"/>
      <c r="FHB943" s="5"/>
      <c r="FHC943" s="5"/>
      <c r="FHD943" s="5"/>
      <c r="FHE943" s="5"/>
      <c r="FHF943" s="5"/>
      <c r="FHG943" s="5"/>
      <c r="FHH943" s="5"/>
      <c r="FHI943" s="5"/>
      <c r="FHJ943" s="5"/>
      <c r="FHK943" s="5"/>
      <c r="FHL943" s="5"/>
      <c r="FHM943" s="5"/>
      <c r="FHN943" s="5"/>
      <c r="FHO943" s="5"/>
      <c r="FHP943" s="5"/>
      <c r="FHQ943" s="5"/>
      <c r="FHR943" s="5"/>
      <c r="FHS943" s="5"/>
      <c r="FHT943" s="5"/>
      <c r="FHU943" s="5"/>
      <c r="FHV943" s="5"/>
      <c r="FHW943" s="5"/>
      <c r="FHX943" s="5"/>
      <c r="FHY943" s="5"/>
      <c r="FHZ943" s="5"/>
      <c r="FIA943" s="5"/>
      <c r="FIB943" s="5"/>
      <c r="FIC943" s="5"/>
      <c r="FID943" s="5"/>
      <c r="FIE943" s="5"/>
      <c r="FIF943" s="5"/>
      <c r="FIG943" s="5"/>
      <c r="FIH943" s="5"/>
      <c r="FII943" s="5"/>
      <c r="FIJ943" s="5"/>
      <c r="FIK943" s="5"/>
      <c r="FIL943" s="5"/>
      <c r="FIM943" s="5"/>
      <c r="FIN943" s="5"/>
      <c r="FIO943" s="5"/>
      <c r="FIP943" s="5"/>
      <c r="FIQ943" s="5"/>
      <c r="FIR943" s="5"/>
      <c r="FIS943" s="5"/>
      <c r="FIT943" s="5"/>
      <c r="FIU943" s="5"/>
      <c r="FIV943" s="5"/>
      <c r="FIW943" s="5"/>
      <c r="FIX943" s="5"/>
      <c r="FIY943" s="5"/>
      <c r="FIZ943" s="5"/>
      <c r="FJA943" s="5"/>
      <c r="FJB943" s="5"/>
      <c r="FJC943" s="5"/>
      <c r="FJD943" s="5"/>
      <c r="FJE943" s="5"/>
      <c r="FJF943" s="5"/>
      <c r="FJG943" s="5"/>
      <c r="FJH943" s="5"/>
      <c r="FJI943" s="5"/>
      <c r="FJJ943" s="5"/>
      <c r="FJK943" s="5"/>
      <c r="FJL943" s="5"/>
      <c r="FJM943" s="5"/>
      <c r="FJN943" s="5"/>
      <c r="FJO943" s="5"/>
      <c r="FJP943" s="5"/>
      <c r="FJQ943" s="5"/>
      <c r="FJR943" s="5"/>
      <c r="FJS943" s="5"/>
      <c r="FJT943" s="5"/>
      <c r="FJU943" s="5"/>
      <c r="FJV943" s="5"/>
      <c r="FJW943" s="5"/>
      <c r="FJX943" s="5"/>
      <c r="FJY943" s="5"/>
      <c r="FJZ943" s="5"/>
      <c r="FKA943" s="5"/>
      <c r="FKB943" s="5"/>
      <c r="FKC943" s="5"/>
      <c r="FKD943" s="5"/>
      <c r="FKE943" s="5"/>
      <c r="FKF943" s="5"/>
      <c r="FKG943" s="5"/>
      <c r="FKH943" s="5"/>
      <c r="FKI943" s="5"/>
      <c r="FKJ943" s="5"/>
      <c r="FKK943" s="5"/>
      <c r="FKL943" s="5"/>
      <c r="FKM943" s="5"/>
      <c r="FKN943" s="5"/>
      <c r="FKO943" s="5"/>
      <c r="FKP943" s="5"/>
      <c r="FKQ943" s="5"/>
      <c r="FKR943" s="5"/>
      <c r="FKS943" s="5"/>
      <c r="FKT943" s="5"/>
      <c r="FKU943" s="5"/>
      <c r="FKV943" s="5"/>
      <c r="FKW943" s="5"/>
      <c r="FKX943" s="5"/>
      <c r="FKY943" s="5"/>
      <c r="FKZ943" s="5"/>
      <c r="FLA943" s="5"/>
      <c r="FLB943" s="5"/>
      <c r="FLC943" s="5"/>
      <c r="FLD943" s="5"/>
      <c r="FLE943" s="5"/>
      <c r="FLF943" s="5"/>
      <c r="FLG943" s="5"/>
      <c r="FLH943" s="5"/>
      <c r="FLI943" s="5"/>
      <c r="FLJ943" s="5"/>
      <c r="FLK943" s="5"/>
      <c r="FLL943" s="5"/>
      <c r="FLM943" s="5"/>
      <c r="FLN943" s="5"/>
      <c r="FLO943" s="5"/>
      <c r="FLP943" s="5"/>
      <c r="FLQ943" s="5"/>
      <c r="FLR943" s="5"/>
      <c r="FLS943" s="5"/>
      <c r="FLT943" s="5"/>
      <c r="FLU943" s="5"/>
      <c r="FLV943" s="5"/>
      <c r="FLW943" s="5"/>
      <c r="FLX943" s="5"/>
      <c r="FLY943" s="5"/>
      <c r="FLZ943" s="5"/>
      <c r="FMA943" s="5"/>
      <c r="FMB943" s="5"/>
      <c r="FMC943" s="5"/>
      <c r="FMD943" s="5"/>
      <c r="FME943" s="5"/>
      <c r="FMF943" s="5"/>
      <c r="FMG943" s="5"/>
      <c r="FMH943" s="5"/>
      <c r="FMI943" s="5"/>
      <c r="FMJ943" s="5"/>
      <c r="FMK943" s="5"/>
      <c r="FML943" s="5"/>
      <c r="FMM943" s="5"/>
      <c r="FMN943" s="5"/>
      <c r="FMO943" s="5"/>
      <c r="FMP943" s="5"/>
      <c r="FMQ943" s="5"/>
      <c r="FMR943" s="5"/>
      <c r="FMS943" s="5"/>
      <c r="FMT943" s="5"/>
      <c r="FMU943" s="5"/>
      <c r="FMV943" s="5"/>
      <c r="FMW943" s="5"/>
      <c r="FMX943" s="5"/>
      <c r="FMY943" s="5"/>
      <c r="FMZ943" s="5"/>
      <c r="FNA943" s="5"/>
      <c r="FNB943" s="5"/>
      <c r="FNC943" s="5"/>
      <c r="FND943" s="5"/>
      <c r="FNE943" s="5"/>
      <c r="FNF943" s="5"/>
      <c r="FNG943" s="5"/>
      <c r="FNH943" s="5"/>
      <c r="FNI943" s="5"/>
      <c r="FNJ943" s="5"/>
      <c r="FNK943" s="5"/>
      <c r="FNL943" s="5"/>
      <c r="FNM943" s="5"/>
      <c r="FNN943" s="5"/>
      <c r="FNO943" s="5"/>
      <c r="FNP943" s="5"/>
      <c r="FNQ943" s="5"/>
      <c r="FNR943" s="5"/>
      <c r="FNS943" s="5"/>
      <c r="FNT943" s="5"/>
      <c r="FNU943" s="5"/>
      <c r="FNV943" s="5"/>
      <c r="FNW943" s="5"/>
      <c r="FNX943" s="5"/>
      <c r="FNY943" s="5"/>
      <c r="FNZ943" s="5"/>
      <c r="FOA943" s="5"/>
      <c r="FOB943" s="5"/>
      <c r="FOC943" s="5"/>
      <c r="FOD943" s="5"/>
      <c r="FOE943" s="5"/>
      <c r="FOF943" s="5"/>
      <c r="FOG943" s="5"/>
      <c r="FOH943" s="5"/>
      <c r="FOI943" s="5"/>
      <c r="FOJ943" s="5"/>
      <c r="FOK943" s="5"/>
      <c r="FOL943" s="5"/>
      <c r="FOM943" s="5"/>
      <c r="FON943" s="5"/>
      <c r="FOO943" s="5"/>
      <c r="FOP943" s="5"/>
      <c r="FOQ943" s="5"/>
      <c r="FOR943" s="5"/>
      <c r="FOS943" s="5"/>
      <c r="FOT943" s="5"/>
      <c r="FOU943" s="5"/>
      <c r="FOV943" s="5"/>
      <c r="FOW943" s="5"/>
      <c r="FOX943" s="5"/>
      <c r="FOY943" s="5"/>
      <c r="FOZ943" s="5"/>
      <c r="FPA943" s="5"/>
      <c r="FPB943" s="5"/>
      <c r="FPC943" s="5"/>
      <c r="FPD943" s="5"/>
      <c r="FPE943" s="5"/>
      <c r="FPF943" s="5"/>
      <c r="FPG943" s="5"/>
      <c r="FPH943" s="5"/>
      <c r="FPI943" s="5"/>
      <c r="FPJ943" s="5"/>
      <c r="FPK943" s="5"/>
      <c r="FPL943" s="5"/>
      <c r="FPM943" s="5"/>
      <c r="FPN943" s="5"/>
      <c r="FPO943" s="5"/>
      <c r="FPP943" s="5"/>
      <c r="FPQ943" s="5"/>
      <c r="FPR943" s="5"/>
      <c r="FPS943" s="5"/>
      <c r="FPT943" s="5"/>
      <c r="FPU943" s="5"/>
      <c r="FPV943" s="5"/>
      <c r="FPW943" s="5"/>
      <c r="FPX943" s="5"/>
      <c r="FPY943" s="5"/>
      <c r="FPZ943" s="5"/>
      <c r="FQA943" s="5"/>
      <c r="FQB943" s="5"/>
      <c r="FQC943" s="5"/>
      <c r="FQD943" s="5"/>
      <c r="FQE943" s="5"/>
      <c r="FQF943" s="5"/>
      <c r="FQG943" s="5"/>
      <c r="FQH943" s="5"/>
      <c r="FQI943" s="5"/>
      <c r="FQJ943" s="5"/>
      <c r="FQK943" s="5"/>
      <c r="FQL943" s="5"/>
      <c r="FQM943" s="5"/>
      <c r="FQN943" s="5"/>
      <c r="FQO943" s="5"/>
      <c r="FQP943" s="5"/>
      <c r="FQQ943" s="5"/>
      <c r="FQR943" s="5"/>
      <c r="FQS943" s="5"/>
      <c r="FQT943" s="5"/>
      <c r="FQU943" s="5"/>
      <c r="FQV943" s="5"/>
      <c r="FQW943" s="5"/>
      <c r="FQX943" s="5"/>
      <c r="FQY943" s="5"/>
      <c r="FQZ943" s="5"/>
      <c r="FRA943" s="5"/>
      <c r="FRB943" s="5"/>
      <c r="FRC943" s="5"/>
      <c r="FRD943" s="5"/>
      <c r="FRE943" s="5"/>
      <c r="FRF943" s="5"/>
      <c r="FRG943" s="5"/>
      <c r="FRH943" s="5"/>
      <c r="FRI943" s="5"/>
      <c r="FRJ943" s="5"/>
      <c r="FRK943" s="5"/>
      <c r="FRL943" s="5"/>
      <c r="FRM943" s="5"/>
      <c r="FRN943" s="5"/>
      <c r="FRO943" s="5"/>
      <c r="FRP943" s="5"/>
      <c r="FRQ943" s="5"/>
      <c r="FRR943" s="5"/>
      <c r="FRS943" s="5"/>
      <c r="FRT943" s="5"/>
      <c r="FRU943" s="5"/>
      <c r="FRV943" s="5"/>
      <c r="FRW943" s="5"/>
      <c r="FRX943" s="5"/>
      <c r="FRY943" s="5"/>
      <c r="FRZ943" s="5"/>
      <c r="FSA943" s="5"/>
      <c r="FSB943" s="5"/>
      <c r="FSC943" s="5"/>
      <c r="FSD943" s="5"/>
      <c r="FSE943" s="5"/>
      <c r="FSF943" s="5"/>
      <c r="FSG943" s="5"/>
      <c r="FSH943" s="5"/>
      <c r="FSI943" s="5"/>
      <c r="FSJ943" s="5"/>
      <c r="FSK943" s="5"/>
      <c r="FSL943" s="5"/>
      <c r="FSM943" s="5"/>
      <c r="FSN943" s="5"/>
      <c r="FSO943" s="5"/>
      <c r="FSP943" s="5"/>
      <c r="FSQ943" s="5"/>
      <c r="FSR943" s="5"/>
      <c r="FSS943" s="5"/>
      <c r="FST943" s="5"/>
      <c r="FSU943" s="5"/>
      <c r="FSV943" s="5"/>
      <c r="FSW943" s="5"/>
      <c r="FSX943" s="5"/>
      <c r="FSY943" s="5"/>
      <c r="FSZ943" s="5"/>
      <c r="FTA943" s="5"/>
      <c r="FTB943" s="5"/>
      <c r="FTC943" s="5"/>
      <c r="FTD943" s="5"/>
      <c r="FTE943" s="5"/>
      <c r="FTF943" s="5"/>
      <c r="FTG943" s="5"/>
      <c r="FTH943" s="5"/>
      <c r="FTI943" s="5"/>
      <c r="FTJ943" s="5"/>
      <c r="FTK943" s="5"/>
      <c r="FTL943" s="5"/>
      <c r="FTM943" s="5"/>
      <c r="FTN943" s="5"/>
      <c r="FTO943" s="5"/>
      <c r="FTP943" s="5"/>
      <c r="FTQ943" s="5"/>
      <c r="FTR943" s="5"/>
      <c r="FTS943" s="5"/>
      <c r="FTT943" s="5"/>
      <c r="FTU943" s="5"/>
      <c r="FTV943" s="5"/>
      <c r="FTW943" s="5"/>
      <c r="FTX943" s="5"/>
      <c r="FTY943" s="5"/>
      <c r="FTZ943" s="5"/>
      <c r="FUA943" s="5"/>
      <c r="FUB943" s="5"/>
      <c r="FUC943" s="5"/>
      <c r="FUD943" s="5"/>
      <c r="FUE943" s="5"/>
      <c r="FUF943" s="5"/>
      <c r="FUG943" s="5"/>
      <c r="FUH943" s="5"/>
      <c r="FUI943" s="5"/>
      <c r="FUJ943" s="5"/>
      <c r="FUK943" s="5"/>
      <c r="FUL943" s="5"/>
      <c r="FUM943" s="5"/>
      <c r="FUN943" s="5"/>
      <c r="FUO943" s="5"/>
      <c r="FUP943" s="5"/>
      <c r="FUQ943" s="5"/>
      <c r="FUR943" s="5"/>
      <c r="FUS943" s="5"/>
      <c r="FUT943" s="5"/>
      <c r="FUU943" s="5"/>
      <c r="FUV943" s="5"/>
      <c r="FUW943" s="5"/>
      <c r="FUX943" s="5"/>
      <c r="FUY943" s="5"/>
      <c r="FUZ943" s="5"/>
      <c r="FVA943" s="5"/>
      <c r="FVB943" s="5"/>
      <c r="FVC943" s="5"/>
      <c r="FVD943" s="5"/>
      <c r="FVE943" s="5"/>
      <c r="FVF943" s="5"/>
      <c r="FVG943" s="5"/>
      <c r="FVH943" s="5"/>
      <c r="FVI943" s="5"/>
      <c r="FVJ943" s="5"/>
      <c r="FVK943" s="5"/>
      <c r="FVL943" s="5"/>
      <c r="FVM943" s="5"/>
      <c r="FVN943" s="5"/>
      <c r="FVO943" s="5"/>
      <c r="FVP943" s="5"/>
      <c r="FVQ943" s="5"/>
      <c r="FVR943" s="5"/>
      <c r="FVS943" s="5"/>
      <c r="FVT943" s="5"/>
      <c r="FVU943" s="5"/>
      <c r="FVV943" s="5"/>
      <c r="FVW943" s="5"/>
      <c r="FVX943" s="5"/>
      <c r="FVY943" s="5"/>
      <c r="FVZ943" s="5"/>
      <c r="FWA943" s="5"/>
      <c r="FWB943" s="5"/>
      <c r="FWC943" s="5"/>
      <c r="FWD943" s="5"/>
      <c r="FWE943" s="5"/>
      <c r="FWF943" s="5"/>
      <c r="FWG943" s="5"/>
      <c r="FWH943" s="5"/>
      <c r="FWI943" s="5"/>
      <c r="FWJ943" s="5"/>
      <c r="FWK943" s="5"/>
      <c r="FWL943" s="5"/>
      <c r="FWM943" s="5"/>
      <c r="FWN943" s="5"/>
      <c r="FWO943" s="5"/>
      <c r="FWP943" s="5"/>
      <c r="FWQ943" s="5"/>
      <c r="FWR943" s="5"/>
      <c r="FWS943" s="5"/>
      <c r="FWT943" s="5"/>
      <c r="FWU943" s="5"/>
      <c r="FWV943" s="5"/>
      <c r="FWW943" s="5"/>
      <c r="FWX943" s="5"/>
      <c r="FWY943" s="5"/>
      <c r="FWZ943" s="5"/>
      <c r="FXA943" s="5"/>
      <c r="FXB943" s="5"/>
      <c r="FXC943" s="5"/>
      <c r="FXD943" s="5"/>
      <c r="FXE943" s="5"/>
      <c r="FXF943" s="5"/>
      <c r="FXG943" s="5"/>
      <c r="FXH943" s="5"/>
      <c r="FXI943" s="5"/>
      <c r="FXJ943" s="5"/>
      <c r="FXK943" s="5"/>
      <c r="FXL943" s="5"/>
      <c r="FXM943" s="5"/>
      <c r="FXN943" s="5"/>
      <c r="FXO943" s="5"/>
      <c r="FXP943" s="5"/>
      <c r="FXQ943" s="5"/>
      <c r="FXR943" s="5"/>
      <c r="FXS943" s="5"/>
      <c r="FXT943" s="5"/>
      <c r="FXU943" s="5"/>
      <c r="FXV943" s="5"/>
      <c r="FXW943" s="5"/>
      <c r="FXX943" s="5"/>
      <c r="FXY943" s="5"/>
      <c r="FXZ943" s="5"/>
      <c r="FYA943" s="5"/>
      <c r="FYB943" s="5"/>
      <c r="FYC943" s="5"/>
      <c r="FYD943" s="5"/>
      <c r="FYE943" s="5"/>
      <c r="FYF943" s="5"/>
      <c r="FYG943" s="5"/>
      <c r="FYH943" s="5"/>
      <c r="FYI943" s="5"/>
      <c r="FYJ943" s="5"/>
      <c r="FYK943" s="5"/>
      <c r="FYL943" s="5"/>
      <c r="FYM943" s="5"/>
      <c r="FYN943" s="5"/>
      <c r="FYO943" s="5"/>
      <c r="FYP943" s="5"/>
      <c r="FYQ943" s="5"/>
      <c r="FYR943" s="5"/>
      <c r="FYS943" s="5"/>
      <c r="FYT943" s="5"/>
      <c r="FYU943" s="5"/>
      <c r="FYV943" s="5"/>
      <c r="FYW943" s="5"/>
      <c r="FYX943" s="5"/>
      <c r="FYY943" s="5"/>
      <c r="FYZ943" s="5"/>
      <c r="FZA943" s="5"/>
      <c r="FZB943" s="5"/>
      <c r="FZC943" s="5"/>
      <c r="FZD943" s="5"/>
      <c r="FZE943" s="5"/>
      <c r="FZF943" s="5"/>
      <c r="FZG943" s="5"/>
      <c r="FZH943" s="5"/>
      <c r="FZI943" s="5"/>
      <c r="FZJ943" s="5"/>
      <c r="FZK943" s="5"/>
      <c r="FZL943" s="5"/>
      <c r="FZM943" s="5"/>
      <c r="FZN943" s="5"/>
      <c r="FZO943" s="5"/>
      <c r="FZP943" s="5"/>
      <c r="FZQ943" s="5"/>
      <c r="FZR943" s="5"/>
      <c r="FZS943" s="5"/>
      <c r="FZT943" s="5"/>
      <c r="FZU943" s="5"/>
      <c r="FZV943" s="5"/>
      <c r="FZW943" s="5"/>
      <c r="FZX943" s="5"/>
      <c r="FZY943" s="5"/>
      <c r="FZZ943" s="5"/>
      <c r="GAA943" s="5"/>
      <c r="GAB943" s="5"/>
      <c r="GAC943" s="5"/>
      <c r="GAD943" s="5"/>
      <c r="GAE943" s="5"/>
      <c r="GAF943" s="5"/>
      <c r="GAG943" s="5"/>
      <c r="GAH943" s="5"/>
      <c r="GAI943" s="5"/>
      <c r="GAJ943" s="5"/>
      <c r="GAK943" s="5"/>
      <c r="GAL943" s="5"/>
      <c r="GAM943" s="5"/>
      <c r="GAN943" s="5"/>
      <c r="GAO943" s="5"/>
      <c r="GAP943" s="5"/>
      <c r="GAQ943" s="5"/>
      <c r="GAR943" s="5"/>
      <c r="GAS943" s="5"/>
      <c r="GAT943" s="5"/>
      <c r="GAU943" s="5"/>
      <c r="GAV943" s="5"/>
      <c r="GAW943" s="5"/>
      <c r="GAX943" s="5"/>
      <c r="GAY943" s="5"/>
      <c r="GAZ943" s="5"/>
      <c r="GBA943" s="5"/>
      <c r="GBB943" s="5"/>
      <c r="GBC943" s="5"/>
      <c r="GBD943" s="5"/>
      <c r="GBE943" s="5"/>
      <c r="GBF943" s="5"/>
      <c r="GBG943" s="5"/>
      <c r="GBH943" s="5"/>
      <c r="GBI943" s="5"/>
      <c r="GBJ943" s="5"/>
      <c r="GBK943" s="5"/>
      <c r="GBL943" s="5"/>
      <c r="GBM943" s="5"/>
      <c r="GBN943" s="5"/>
      <c r="GBO943" s="5"/>
      <c r="GBP943" s="5"/>
      <c r="GBQ943" s="5"/>
      <c r="GBR943" s="5"/>
      <c r="GBS943" s="5"/>
      <c r="GBT943" s="5"/>
      <c r="GBU943" s="5"/>
      <c r="GBV943" s="5"/>
      <c r="GBW943" s="5"/>
      <c r="GBX943" s="5"/>
      <c r="GBY943" s="5"/>
      <c r="GBZ943" s="5"/>
      <c r="GCA943" s="5"/>
      <c r="GCB943" s="5"/>
      <c r="GCC943" s="5"/>
      <c r="GCD943" s="5"/>
      <c r="GCE943" s="5"/>
      <c r="GCF943" s="5"/>
      <c r="GCG943" s="5"/>
      <c r="GCH943" s="5"/>
      <c r="GCI943" s="5"/>
      <c r="GCJ943" s="5"/>
      <c r="GCK943" s="5"/>
      <c r="GCL943" s="5"/>
      <c r="GCM943" s="5"/>
      <c r="GCN943" s="5"/>
      <c r="GCO943" s="5"/>
      <c r="GCP943" s="5"/>
      <c r="GCQ943" s="5"/>
      <c r="GCR943" s="5"/>
      <c r="GCS943" s="5"/>
      <c r="GCT943" s="5"/>
      <c r="GCU943" s="5"/>
      <c r="GCV943" s="5"/>
      <c r="GCW943" s="5"/>
      <c r="GCX943" s="5"/>
      <c r="GCY943" s="5"/>
      <c r="GCZ943" s="5"/>
      <c r="GDA943" s="5"/>
      <c r="GDB943" s="5"/>
      <c r="GDC943" s="5"/>
      <c r="GDD943" s="5"/>
      <c r="GDE943" s="5"/>
      <c r="GDF943" s="5"/>
      <c r="GDG943" s="5"/>
      <c r="GDH943" s="5"/>
      <c r="GDI943" s="5"/>
      <c r="GDJ943" s="5"/>
      <c r="GDK943" s="5"/>
      <c r="GDL943" s="5"/>
      <c r="GDM943" s="5"/>
      <c r="GDN943" s="5"/>
      <c r="GDO943" s="5"/>
      <c r="GDP943" s="5"/>
      <c r="GDQ943" s="5"/>
      <c r="GDR943" s="5"/>
      <c r="GDS943" s="5"/>
      <c r="GDT943" s="5"/>
      <c r="GDU943" s="5"/>
      <c r="GDV943" s="5"/>
      <c r="GDW943" s="5"/>
      <c r="GDX943" s="5"/>
      <c r="GDY943" s="5"/>
      <c r="GDZ943" s="5"/>
      <c r="GEA943" s="5"/>
      <c r="GEB943" s="5"/>
      <c r="GEC943" s="5"/>
      <c r="GED943" s="5"/>
      <c r="GEE943" s="5"/>
      <c r="GEF943" s="5"/>
      <c r="GEG943" s="5"/>
      <c r="GEH943" s="5"/>
      <c r="GEI943" s="5"/>
      <c r="GEJ943" s="5"/>
      <c r="GEK943" s="5"/>
      <c r="GEL943" s="5"/>
      <c r="GEM943" s="5"/>
      <c r="GEN943" s="5"/>
      <c r="GEO943" s="5"/>
      <c r="GEP943" s="5"/>
      <c r="GEQ943" s="5"/>
      <c r="GER943" s="5"/>
      <c r="GES943" s="5"/>
      <c r="GET943" s="5"/>
      <c r="GEU943" s="5"/>
      <c r="GEV943" s="5"/>
      <c r="GEW943" s="5"/>
      <c r="GEX943" s="5"/>
      <c r="GEY943" s="5"/>
      <c r="GEZ943" s="5"/>
      <c r="GFA943" s="5"/>
      <c r="GFB943" s="5"/>
      <c r="GFC943" s="5"/>
      <c r="GFD943" s="5"/>
      <c r="GFE943" s="5"/>
      <c r="GFF943" s="5"/>
      <c r="GFG943" s="5"/>
      <c r="GFH943" s="5"/>
      <c r="GFI943" s="5"/>
      <c r="GFJ943" s="5"/>
      <c r="GFK943" s="5"/>
      <c r="GFL943" s="5"/>
      <c r="GFM943" s="5"/>
      <c r="GFN943" s="5"/>
      <c r="GFO943" s="5"/>
      <c r="GFP943" s="5"/>
      <c r="GFQ943" s="5"/>
      <c r="GFR943" s="5"/>
      <c r="GFS943" s="5"/>
      <c r="GFT943" s="5"/>
      <c r="GFU943" s="5"/>
      <c r="GFV943" s="5"/>
      <c r="GFW943" s="5"/>
      <c r="GFX943" s="5"/>
      <c r="GFY943" s="5"/>
      <c r="GFZ943" s="5"/>
      <c r="GGA943" s="5"/>
      <c r="GGB943" s="5"/>
      <c r="GGC943" s="5"/>
      <c r="GGD943" s="5"/>
      <c r="GGE943" s="5"/>
      <c r="GGF943" s="5"/>
      <c r="GGG943" s="5"/>
      <c r="GGH943" s="5"/>
      <c r="GGI943" s="5"/>
      <c r="GGJ943" s="5"/>
      <c r="GGK943" s="5"/>
      <c r="GGL943" s="5"/>
      <c r="GGM943" s="5"/>
      <c r="GGN943" s="5"/>
      <c r="GGO943" s="5"/>
      <c r="GGP943" s="5"/>
      <c r="GGQ943" s="5"/>
      <c r="GGR943" s="5"/>
      <c r="GGS943" s="5"/>
      <c r="GGT943" s="5"/>
      <c r="GGU943" s="5"/>
      <c r="GGV943" s="5"/>
      <c r="GGW943" s="5"/>
      <c r="GGX943" s="5"/>
      <c r="GGY943" s="5"/>
      <c r="GGZ943" s="5"/>
      <c r="GHA943" s="5"/>
      <c r="GHB943" s="5"/>
      <c r="GHC943" s="5"/>
      <c r="GHD943" s="5"/>
      <c r="GHE943" s="5"/>
      <c r="GHF943" s="5"/>
      <c r="GHG943" s="5"/>
      <c r="GHH943" s="5"/>
      <c r="GHI943" s="5"/>
      <c r="GHJ943" s="5"/>
      <c r="GHK943" s="5"/>
      <c r="GHL943" s="5"/>
      <c r="GHM943" s="5"/>
      <c r="GHN943" s="5"/>
      <c r="GHO943" s="5"/>
      <c r="GHP943" s="5"/>
      <c r="GHQ943" s="5"/>
      <c r="GHR943" s="5"/>
      <c r="GHS943" s="5"/>
      <c r="GHT943" s="5"/>
      <c r="GHU943" s="5"/>
      <c r="GHV943" s="5"/>
      <c r="GHW943" s="5"/>
      <c r="GHX943" s="5"/>
      <c r="GHY943" s="5"/>
      <c r="GHZ943" s="5"/>
      <c r="GIA943" s="5"/>
      <c r="GIB943" s="5"/>
      <c r="GIC943" s="5"/>
      <c r="GID943" s="5"/>
      <c r="GIE943" s="5"/>
      <c r="GIF943" s="5"/>
      <c r="GIG943" s="5"/>
      <c r="GIH943" s="5"/>
      <c r="GII943" s="5"/>
      <c r="GIJ943" s="5"/>
      <c r="GIK943" s="5"/>
      <c r="GIL943" s="5"/>
      <c r="GIM943" s="5"/>
      <c r="GIN943" s="5"/>
      <c r="GIO943" s="5"/>
      <c r="GIP943" s="5"/>
      <c r="GIQ943" s="5"/>
      <c r="GIR943" s="5"/>
      <c r="GIS943" s="5"/>
      <c r="GIT943" s="5"/>
      <c r="GIU943" s="5"/>
      <c r="GIV943" s="5"/>
      <c r="GIW943" s="5"/>
      <c r="GIX943" s="5"/>
      <c r="GIY943" s="5"/>
      <c r="GIZ943" s="5"/>
      <c r="GJA943" s="5"/>
      <c r="GJB943" s="5"/>
      <c r="GJC943" s="5"/>
      <c r="GJD943" s="5"/>
      <c r="GJE943" s="5"/>
      <c r="GJF943" s="5"/>
      <c r="GJG943" s="5"/>
      <c r="GJH943" s="5"/>
      <c r="GJI943" s="5"/>
      <c r="GJJ943" s="5"/>
      <c r="GJK943" s="5"/>
      <c r="GJL943" s="5"/>
      <c r="GJM943" s="5"/>
      <c r="GJN943" s="5"/>
      <c r="GJO943" s="5"/>
      <c r="GJP943" s="5"/>
      <c r="GJQ943" s="5"/>
      <c r="GJR943" s="5"/>
      <c r="GJS943" s="5"/>
      <c r="GJT943" s="5"/>
      <c r="GJU943" s="5"/>
      <c r="GJV943" s="5"/>
      <c r="GJW943" s="5"/>
      <c r="GJX943" s="5"/>
      <c r="GJY943" s="5"/>
      <c r="GJZ943" s="5"/>
      <c r="GKA943" s="5"/>
      <c r="GKB943" s="5"/>
      <c r="GKC943" s="5"/>
      <c r="GKD943" s="5"/>
      <c r="GKE943" s="5"/>
      <c r="GKF943" s="5"/>
      <c r="GKG943" s="5"/>
      <c r="GKH943" s="5"/>
      <c r="GKI943" s="5"/>
      <c r="GKJ943" s="5"/>
      <c r="GKK943" s="5"/>
      <c r="GKL943" s="5"/>
      <c r="GKM943" s="5"/>
      <c r="GKN943" s="5"/>
      <c r="GKO943" s="5"/>
      <c r="GKP943" s="5"/>
      <c r="GKQ943" s="5"/>
      <c r="GKR943" s="5"/>
      <c r="GKS943" s="5"/>
      <c r="GKT943" s="5"/>
      <c r="GKU943" s="5"/>
      <c r="GKV943" s="5"/>
      <c r="GKW943" s="5"/>
      <c r="GKX943" s="5"/>
      <c r="GKY943" s="5"/>
      <c r="GKZ943" s="5"/>
      <c r="GLA943" s="5"/>
      <c r="GLB943" s="5"/>
      <c r="GLC943" s="5"/>
      <c r="GLD943" s="5"/>
      <c r="GLE943" s="5"/>
      <c r="GLF943" s="5"/>
      <c r="GLG943" s="5"/>
      <c r="GLH943" s="5"/>
      <c r="GLI943" s="5"/>
      <c r="GLJ943" s="5"/>
      <c r="GLK943" s="5"/>
      <c r="GLL943" s="5"/>
      <c r="GLM943" s="5"/>
      <c r="GLN943" s="5"/>
      <c r="GLO943" s="5"/>
      <c r="GLP943" s="5"/>
      <c r="GLQ943" s="5"/>
      <c r="GLR943" s="5"/>
      <c r="GLS943" s="5"/>
      <c r="GLT943" s="5"/>
      <c r="GLU943" s="5"/>
      <c r="GLV943" s="5"/>
      <c r="GLW943" s="5"/>
      <c r="GLX943" s="5"/>
      <c r="GLY943" s="5"/>
      <c r="GLZ943" s="5"/>
      <c r="GMA943" s="5"/>
      <c r="GMB943" s="5"/>
      <c r="GMC943" s="5"/>
      <c r="GMD943" s="5"/>
      <c r="GME943" s="5"/>
      <c r="GMF943" s="5"/>
      <c r="GMG943" s="5"/>
      <c r="GMH943" s="5"/>
      <c r="GMI943" s="5"/>
      <c r="GMJ943" s="5"/>
      <c r="GMK943" s="5"/>
      <c r="GML943" s="5"/>
      <c r="GMM943" s="5"/>
      <c r="GMN943" s="5"/>
      <c r="GMO943" s="5"/>
      <c r="GMP943" s="5"/>
      <c r="GMQ943" s="5"/>
      <c r="GMR943" s="5"/>
      <c r="GMS943" s="5"/>
      <c r="GMT943" s="5"/>
      <c r="GMU943" s="5"/>
      <c r="GMV943" s="5"/>
      <c r="GMW943" s="5"/>
      <c r="GMX943" s="5"/>
      <c r="GMY943" s="5"/>
      <c r="GMZ943" s="5"/>
      <c r="GNA943" s="5"/>
      <c r="GNB943" s="5"/>
      <c r="GNC943" s="5"/>
      <c r="GND943" s="5"/>
      <c r="GNE943" s="5"/>
      <c r="GNF943" s="5"/>
      <c r="GNG943" s="5"/>
      <c r="GNH943" s="5"/>
      <c r="GNI943" s="5"/>
      <c r="GNJ943" s="5"/>
      <c r="GNK943" s="5"/>
      <c r="GNL943" s="5"/>
      <c r="GNM943" s="5"/>
      <c r="GNN943" s="5"/>
      <c r="GNO943" s="5"/>
      <c r="GNP943" s="5"/>
      <c r="GNQ943" s="5"/>
      <c r="GNR943" s="5"/>
      <c r="GNS943" s="5"/>
      <c r="GNT943" s="5"/>
      <c r="GNU943" s="5"/>
      <c r="GNV943" s="5"/>
      <c r="GNW943" s="5"/>
      <c r="GNX943" s="5"/>
      <c r="GNY943" s="5"/>
      <c r="GNZ943" s="5"/>
      <c r="GOA943" s="5"/>
      <c r="GOB943" s="5"/>
      <c r="GOC943" s="5"/>
      <c r="GOD943" s="5"/>
      <c r="GOE943" s="5"/>
      <c r="GOF943" s="5"/>
      <c r="GOG943" s="5"/>
      <c r="GOH943" s="5"/>
      <c r="GOI943" s="5"/>
      <c r="GOJ943" s="5"/>
      <c r="GOK943" s="5"/>
      <c r="GOL943" s="5"/>
      <c r="GOM943" s="5"/>
      <c r="GON943" s="5"/>
      <c r="GOO943" s="5"/>
      <c r="GOP943" s="5"/>
      <c r="GOQ943" s="5"/>
      <c r="GOR943" s="5"/>
      <c r="GOS943" s="5"/>
      <c r="GOT943" s="5"/>
      <c r="GOU943" s="5"/>
      <c r="GOV943" s="5"/>
      <c r="GOW943" s="5"/>
      <c r="GOX943" s="5"/>
      <c r="GOY943" s="5"/>
      <c r="GOZ943" s="5"/>
      <c r="GPA943" s="5"/>
      <c r="GPB943" s="5"/>
      <c r="GPC943" s="5"/>
      <c r="GPD943" s="5"/>
      <c r="GPE943" s="5"/>
      <c r="GPF943" s="5"/>
      <c r="GPG943" s="5"/>
      <c r="GPH943" s="5"/>
      <c r="GPI943" s="5"/>
      <c r="GPJ943" s="5"/>
      <c r="GPK943" s="5"/>
      <c r="GPL943" s="5"/>
      <c r="GPM943" s="5"/>
      <c r="GPN943" s="5"/>
      <c r="GPO943" s="5"/>
      <c r="GPP943" s="5"/>
      <c r="GPQ943" s="5"/>
      <c r="GPR943" s="5"/>
      <c r="GPS943" s="5"/>
      <c r="GPT943" s="5"/>
      <c r="GPU943" s="5"/>
      <c r="GPV943" s="5"/>
      <c r="GPW943" s="5"/>
      <c r="GPX943" s="5"/>
      <c r="GPY943" s="5"/>
      <c r="GPZ943" s="5"/>
      <c r="GQA943" s="5"/>
      <c r="GQB943" s="5"/>
      <c r="GQC943" s="5"/>
      <c r="GQD943" s="5"/>
      <c r="GQE943" s="5"/>
      <c r="GQF943" s="5"/>
      <c r="GQG943" s="5"/>
      <c r="GQH943" s="5"/>
      <c r="GQI943" s="5"/>
      <c r="GQJ943" s="5"/>
      <c r="GQK943" s="5"/>
      <c r="GQL943" s="5"/>
      <c r="GQM943" s="5"/>
      <c r="GQN943" s="5"/>
      <c r="GQO943" s="5"/>
      <c r="GQP943" s="5"/>
      <c r="GQQ943" s="5"/>
      <c r="GQR943" s="5"/>
      <c r="GQS943" s="5"/>
      <c r="GQT943" s="5"/>
      <c r="GQU943" s="5"/>
      <c r="GQV943" s="5"/>
      <c r="GQW943" s="5"/>
      <c r="GQX943" s="5"/>
      <c r="GQY943" s="5"/>
      <c r="GQZ943" s="5"/>
      <c r="GRA943" s="5"/>
      <c r="GRB943" s="5"/>
      <c r="GRC943" s="5"/>
      <c r="GRD943" s="5"/>
      <c r="GRE943" s="5"/>
      <c r="GRF943" s="5"/>
      <c r="GRG943" s="5"/>
      <c r="GRH943" s="5"/>
      <c r="GRI943" s="5"/>
      <c r="GRJ943" s="5"/>
      <c r="GRK943" s="5"/>
      <c r="GRL943" s="5"/>
      <c r="GRM943" s="5"/>
      <c r="GRN943" s="5"/>
      <c r="GRO943" s="5"/>
      <c r="GRP943" s="5"/>
      <c r="GRQ943" s="5"/>
      <c r="GRR943" s="5"/>
      <c r="GRS943" s="5"/>
      <c r="GRT943" s="5"/>
      <c r="GRU943" s="5"/>
      <c r="GRV943" s="5"/>
      <c r="GRW943" s="5"/>
      <c r="GRX943" s="5"/>
      <c r="GRY943" s="5"/>
      <c r="GRZ943" s="5"/>
      <c r="GSA943" s="5"/>
      <c r="GSB943" s="5"/>
      <c r="GSC943" s="5"/>
      <c r="GSD943" s="5"/>
      <c r="GSE943" s="5"/>
      <c r="GSF943" s="5"/>
      <c r="GSG943" s="5"/>
      <c r="GSH943" s="5"/>
      <c r="GSI943" s="5"/>
      <c r="GSJ943" s="5"/>
      <c r="GSK943" s="5"/>
      <c r="GSL943" s="5"/>
      <c r="GSM943" s="5"/>
      <c r="GSN943" s="5"/>
      <c r="GSO943" s="5"/>
      <c r="GSP943" s="5"/>
      <c r="GSQ943" s="5"/>
      <c r="GSR943" s="5"/>
      <c r="GSS943" s="5"/>
      <c r="GST943" s="5"/>
      <c r="GSU943" s="5"/>
      <c r="GSV943" s="5"/>
      <c r="GSW943" s="5"/>
      <c r="GSX943" s="5"/>
      <c r="GSY943" s="5"/>
      <c r="GSZ943" s="5"/>
      <c r="GTA943" s="5"/>
      <c r="GTB943" s="5"/>
      <c r="GTC943" s="5"/>
      <c r="GTD943" s="5"/>
      <c r="GTE943" s="5"/>
      <c r="GTF943" s="5"/>
      <c r="GTG943" s="5"/>
      <c r="GTH943" s="5"/>
      <c r="GTI943" s="5"/>
      <c r="GTJ943" s="5"/>
      <c r="GTK943" s="5"/>
      <c r="GTL943" s="5"/>
      <c r="GTM943" s="5"/>
      <c r="GTN943" s="5"/>
      <c r="GTO943" s="5"/>
      <c r="GTP943" s="5"/>
      <c r="GTQ943" s="5"/>
      <c r="GTR943" s="5"/>
      <c r="GTS943" s="5"/>
      <c r="GTT943" s="5"/>
      <c r="GTU943" s="5"/>
      <c r="GTV943" s="5"/>
      <c r="GTW943" s="5"/>
      <c r="GTX943" s="5"/>
      <c r="GTY943" s="5"/>
      <c r="GTZ943" s="5"/>
      <c r="GUA943" s="5"/>
      <c r="GUB943" s="5"/>
      <c r="GUC943" s="5"/>
      <c r="GUD943" s="5"/>
      <c r="GUE943" s="5"/>
      <c r="GUF943" s="5"/>
      <c r="GUG943" s="5"/>
      <c r="GUH943" s="5"/>
      <c r="GUI943" s="5"/>
      <c r="GUJ943" s="5"/>
      <c r="GUK943" s="5"/>
      <c r="GUL943" s="5"/>
      <c r="GUM943" s="5"/>
      <c r="GUN943" s="5"/>
      <c r="GUO943" s="5"/>
      <c r="GUP943" s="5"/>
      <c r="GUQ943" s="5"/>
      <c r="GUR943" s="5"/>
      <c r="GUS943" s="5"/>
      <c r="GUT943" s="5"/>
      <c r="GUU943" s="5"/>
      <c r="GUV943" s="5"/>
      <c r="GUW943" s="5"/>
      <c r="GUX943" s="5"/>
      <c r="GUY943" s="5"/>
      <c r="GUZ943" s="5"/>
      <c r="GVA943" s="5"/>
      <c r="GVB943" s="5"/>
      <c r="GVC943" s="5"/>
      <c r="GVD943" s="5"/>
      <c r="GVE943" s="5"/>
      <c r="GVF943" s="5"/>
      <c r="GVG943" s="5"/>
      <c r="GVH943" s="5"/>
      <c r="GVI943" s="5"/>
      <c r="GVJ943" s="5"/>
      <c r="GVK943" s="5"/>
      <c r="GVL943" s="5"/>
      <c r="GVM943" s="5"/>
      <c r="GVN943" s="5"/>
      <c r="GVO943" s="5"/>
      <c r="GVP943" s="5"/>
      <c r="GVQ943" s="5"/>
      <c r="GVR943" s="5"/>
      <c r="GVS943" s="5"/>
      <c r="GVT943" s="5"/>
      <c r="GVU943" s="5"/>
      <c r="GVV943" s="5"/>
      <c r="GVW943" s="5"/>
      <c r="GVX943" s="5"/>
      <c r="GVY943" s="5"/>
      <c r="GVZ943" s="5"/>
      <c r="GWA943" s="5"/>
      <c r="GWB943" s="5"/>
      <c r="GWC943" s="5"/>
      <c r="GWD943" s="5"/>
      <c r="GWE943" s="5"/>
      <c r="GWF943" s="5"/>
      <c r="GWG943" s="5"/>
      <c r="GWH943" s="5"/>
      <c r="GWI943" s="5"/>
      <c r="GWJ943" s="5"/>
      <c r="GWK943" s="5"/>
      <c r="GWL943" s="5"/>
      <c r="GWM943" s="5"/>
      <c r="GWN943" s="5"/>
      <c r="GWO943" s="5"/>
      <c r="GWP943" s="5"/>
      <c r="GWQ943" s="5"/>
      <c r="GWR943" s="5"/>
      <c r="GWS943" s="5"/>
      <c r="GWT943" s="5"/>
      <c r="GWU943" s="5"/>
      <c r="GWV943" s="5"/>
      <c r="GWW943" s="5"/>
      <c r="GWX943" s="5"/>
      <c r="GWY943" s="5"/>
      <c r="GWZ943" s="5"/>
      <c r="GXA943" s="5"/>
      <c r="GXB943" s="5"/>
      <c r="GXC943" s="5"/>
      <c r="GXD943" s="5"/>
      <c r="GXE943" s="5"/>
      <c r="GXF943" s="5"/>
      <c r="GXG943" s="5"/>
      <c r="GXH943" s="5"/>
      <c r="GXI943" s="5"/>
      <c r="GXJ943" s="5"/>
      <c r="GXK943" s="5"/>
      <c r="GXL943" s="5"/>
      <c r="GXM943" s="5"/>
      <c r="GXN943" s="5"/>
      <c r="GXO943" s="5"/>
      <c r="GXP943" s="5"/>
      <c r="GXQ943" s="5"/>
      <c r="GXR943" s="5"/>
      <c r="GXS943" s="5"/>
      <c r="GXT943" s="5"/>
      <c r="GXU943" s="5"/>
      <c r="GXV943" s="5"/>
      <c r="GXW943" s="5"/>
      <c r="GXX943" s="5"/>
      <c r="GXY943" s="5"/>
      <c r="GXZ943" s="5"/>
      <c r="GYA943" s="5"/>
      <c r="GYB943" s="5"/>
      <c r="GYC943" s="5"/>
      <c r="GYD943" s="5"/>
      <c r="GYE943" s="5"/>
      <c r="GYF943" s="5"/>
      <c r="GYG943" s="5"/>
      <c r="GYH943" s="5"/>
      <c r="GYI943" s="5"/>
      <c r="GYJ943" s="5"/>
      <c r="GYK943" s="5"/>
      <c r="GYL943" s="5"/>
      <c r="GYM943" s="5"/>
      <c r="GYN943" s="5"/>
      <c r="GYO943" s="5"/>
      <c r="GYP943" s="5"/>
      <c r="GYQ943" s="5"/>
      <c r="GYR943" s="5"/>
      <c r="GYS943" s="5"/>
      <c r="GYT943" s="5"/>
      <c r="GYU943" s="5"/>
      <c r="GYV943" s="5"/>
      <c r="GYW943" s="5"/>
      <c r="GYX943" s="5"/>
      <c r="GYY943" s="5"/>
      <c r="GYZ943" s="5"/>
      <c r="GZA943" s="5"/>
      <c r="GZB943" s="5"/>
      <c r="GZC943" s="5"/>
      <c r="GZD943" s="5"/>
      <c r="GZE943" s="5"/>
      <c r="GZF943" s="5"/>
      <c r="GZG943" s="5"/>
      <c r="GZH943" s="5"/>
      <c r="GZI943" s="5"/>
      <c r="GZJ943" s="5"/>
      <c r="GZK943" s="5"/>
      <c r="GZL943" s="5"/>
      <c r="GZM943" s="5"/>
      <c r="GZN943" s="5"/>
      <c r="GZO943" s="5"/>
      <c r="GZP943" s="5"/>
      <c r="GZQ943" s="5"/>
      <c r="GZR943" s="5"/>
      <c r="GZS943" s="5"/>
      <c r="GZT943" s="5"/>
      <c r="GZU943" s="5"/>
      <c r="GZV943" s="5"/>
      <c r="GZW943" s="5"/>
      <c r="GZX943" s="5"/>
      <c r="GZY943" s="5"/>
      <c r="GZZ943" s="5"/>
      <c r="HAA943" s="5"/>
      <c r="HAB943" s="5"/>
      <c r="HAC943" s="5"/>
      <c r="HAD943" s="5"/>
      <c r="HAE943" s="5"/>
      <c r="HAF943" s="5"/>
      <c r="HAG943" s="5"/>
      <c r="HAH943" s="5"/>
      <c r="HAI943" s="5"/>
      <c r="HAJ943" s="5"/>
      <c r="HAK943" s="5"/>
      <c r="HAL943" s="5"/>
      <c r="HAM943" s="5"/>
      <c r="HAN943" s="5"/>
      <c r="HAO943" s="5"/>
      <c r="HAP943" s="5"/>
      <c r="HAQ943" s="5"/>
      <c r="HAR943" s="5"/>
      <c r="HAS943" s="5"/>
      <c r="HAT943" s="5"/>
      <c r="HAU943" s="5"/>
      <c r="HAV943" s="5"/>
      <c r="HAW943" s="5"/>
      <c r="HAX943" s="5"/>
      <c r="HAY943" s="5"/>
      <c r="HAZ943" s="5"/>
      <c r="HBA943" s="5"/>
      <c r="HBB943" s="5"/>
      <c r="HBC943" s="5"/>
      <c r="HBD943" s="5"/>
      <c r="HBE943" s="5"/>
      <c r="HBF943" s="5"/>
      <c r="HBG943" s="5"/>
      <c r="HBH943" s="5"/>
      <c r="HBI943" s="5"/>
      <c r="HBJ943" s="5"/>
      <c r="HBK943" s="5"/>
      <c r="HBL943" s="5"/>
      <c r="HBM943" s="5"/>
      <c r="HBN943" s="5"/>
      <c r="HBO943" s="5"/>
      <c r="HBP943" s="5"/>
      <c r="HBQ943" s="5"/>
      <c r="HBR943" s="5"/>
      <c r="HBS943" s="5"/>
      <c r="HBT943" s="5"/>
      <c r="HBU943" s="5"/>
      <c r="HBV943" s="5"/>
      <c r="HBW943" s="5"/>
      <c r="HBX943" s="5"/>
      <c r="HBY943" s="5"/>
      <c r="HBZ943" s="5"/>
      <c r="HCA943" s="5"/>
      <c r="HCB943" s="5"/>
      <c r="HCC943" s="5"/>
      <c r="HCD943" s="5"/>
      <c r="HCE943" s="5"/>
      <c r="HCF943" s="5"/>
      <c r="HCG943" s="5"/>
      <c r="HCH943" s="5"/>
      <c r="HCI943" s="5"/>
      <c r="HCJ943" s="5"/>
      <c r="HCK943" s="5"/>
      <c r="HCL943" s="5"/>
      <c r="HCM943" s="5"/>
      <c r="HCN943" s="5"/>
      <c r="HCO943" s="5"/>
      <c r="HCP943" s="5"/>
      <c r="HCQ943" s="5"/>
      <c r="HCR943" s="5"/>
      <c r="HCS943" s="5"/>
      <c r="HCT943" s="5"/>
      <c r="HCU943" s="5"/>
      <c r="HCV943" s="5"/>
      <c r="HCW943" s="5"/>
      <c r="HCX943" s="5"/>
      <c r="HCY943" s="5"/>
      <c r="HCZ943" s="5"/>
      <c r="HDA943" s="5"/>
      <c r="HDB943" s="5"/>
      <c r="HDC943" s="5"/>
      <c r="HDD943" s="5"/>
      <c r="HDE943" s="5"/>
      <c r="HDF943" s="5"/>
      <c r="HDG943" s="5"/>
      <c r="HDH943" s="5"/>
      <c r="HDI943" s="5"/>
      <c r="HDJ943" s="5"/>
      <c r="HDK943" s="5"/>
      <c r="HDL943" s="5"/>
      <c r="HDM943" s="5"/>
      <c r="HDN943" s="5"/>
      <c r="HDO943" s="5"/>
      <c r="HDP943" s="5"/>
      <c r="HDQ943" s="5"/>
      <c r="HDR943" s="5"/>
      <c r="HDS943" s="5"/>
      <c r="HDT943" s="5"/>
      <c r="HDU943" s="5"/>
      <c r="HDV943" s="5"/>
      <c r="HDW943" s="5"/>
      <c r="HDX943" s="5"/>
      <c r="HDY943" s="5"/>
      <c r="HDZ943" s="5"/>
      <c r="HEA943" s="5"/>
      <c r="HEB943" s="5"/>
      <c r="HEC943" s="5"/>
      <c r="HED943" s="5"/>
      <c r="HEE943" s="5"/>
      <c r="HEF943" s="5"/>
      <c r="HEG943" s="5"/>
      <c r="HEH943" s="5"/>
      <c r="HEI943" s="5"/>
      <c r="HEJ943" s="5"/>
      <c r="HEK943" s="5"/>
      <c r="HEL943" s="5"/>
      <c r="HEM943" s="5"/>
      <c r="HEN943" s="5"/>
      <c r="HEO943" s="5"/>
      <c r="HEP943" s="5"/>
      <c r="HEQ943" s="5"/>
      <c r="HER943" s="5"/>
      <c r="HES943" s="5"/>
      <c r="HET943" s="5"/>
      <c r="HEU943" s="5"/>
      <c r="HEV943" s="5"/>
      <c r="HEW943" s="5"/>
      <c r="HEX943" s="5"/>
      <c r="HEY943" s="5"/>
      <c r="HEZ943" s="5"/>
      <c r="HFA943" s="5"/>
      <c r="HFB943" s="5"/>
      <c r="HFC943" s="5"/>
      <c r="HFD943" s="5"/>
      <c r="HFE943" s="5"/>
      <c r="HFF943" s="5"/>
      <c r="HFG943" s="5"/>
      <c r="HFH943" s="5"/>
      <c r="HFI943" s="5"/>
      <c r="HFJ943" s="5"/>
      <c r="HFK943" s="5"/>
      <c r="HFL943" s="5"/>
      <c r="HFM943" s="5"/>
      <c r="HFN943" s="5"/>
      <c r="HFO943" s="5"/>
      <c r="HFP943" s="5"/>
      <c r="HFQ943" s="5"/>
      <c r="HFR943" s="5"/>
      <c r="HFS943" s="5"/>
      <c r="HFT943" s="5"/>
      <c r="HFU943" s="5"/>
      <c r="HFV943" s="5"/>
      <c r="HFW943" s="5"/>
      <c r="HFX943" s="5"/>
      <c r="HFY943" s="5"/>
      <c r="HFZ943" s="5"/>
      <c r="HGA943" s="5"/>
      <c r="HGB943" s="5"/>
      <c r="HGC943" s="5"/>
      <c r="HGD943" s="5"/>
      <c r="HGE943" s="5"/>
      <c r="HGF943" s="5"/>
      <c r="HGG943" s="5"/>
      <c r="HGH943" s="5"/>
      <c r="HGI943" s="5"/>
      <c r="HGJ943" s="5"/>
      <c r="HGK943" s="5"/>
      <c r="HGL943" s="5"/>
      <c r="HGM943" s="5"/>
      <c r="HGN943" s="5"/>
      <c r="HGO943" s="5"/>
      <c r="HGP943" s="5"/>
      <c r="HGQ943" s="5"/>
      <c r="HGR943" s="5"/>
      <c r="HGS943" s="5"/>
      <c r="HGT943" s="5"/>
      <c r="HGU943" s="5"/>
      <c r="HGV943" s="5"/>
      <c r="HGW943" s="5"/>
      <c r="HGX943" s="5"/>
      <c r="HGY943" s="5"/>
      <c r="HGZ943" s="5"/>
      <c r="HHA943" s="5"/>
      <c r="HHB943" s="5"/>
      <c r="HHC943" s="5"/>
      <c r="HHD943" s="5"/>
      <c r="HHE943" s="5"/>
      <c r="HHF943" s="5"/>
      <c r="HHG943" s="5"/>
      <c r="HHH943" s="5"/>
      <c r="HHI943" s="5"/>
      <c r="HHJ943" s="5"/>
      <c r="HHK943" s="5"/>
      <c r="HHL943" s="5"/>
      <c r="HHM943" s="5"/>
      <c r="HHN943" s="5"/>
      <c r="HHO943" s="5"/>
      <c r="HHP943" s="5"/>
      <c r="HHQ943" s="5"/>
      <c r="HHR943" s="5"/>
      <c r="HHS943" s="5"/>
      <c r="HHT943" s="5"/>
      <c r="HHU943" s="5"/>
      <c r="HHV943" s="5"/>
      <c r="HHW943" s="5"/>
      <c r="HHX943" s="5"/>
      <c r="HHY943" s="5"/>
      <c r="HHZ943" s="5"/>
      <c r="HIA943" s="5"/>
      <c r="HIB943" s="5"/>
      <c r="HIC943" s="5"/>
      <c r="HID943" s="5"/>
      <c r="HIE943" s="5"/>
      <c r="HIF943" s="5"/>
      <c r="HIG943" s="5"/>
      <c r="HIH943" s="5"/>
      <c r="HII943" s="5"/>
      <c r="HIJ943" s="5"/>
      <c r="HIK943" s="5"/>
      <c r="HIL943" s="5"/>
      <c r="HIM943" s="5"/>
      <c r="HIN943" s="5"/>
      <c r="HIO943" s="5"/>
      <c r="HIP943" s="5"/>
      <c r="HIQ943" s="5"/>
      <c r="HIR943" s="5"/>
      <c r="HIS943" s="5"/>
      <c r="HIT943" s="5"/>
      <c r="HIU943" s="5"/>
      <c r="HIV943" s="5"/>
      <c r="HIW943" s="5"/>
      <c r="HIX943" s="5"/>
      <c r="HIY943" s="5"/>
      <c r="HIZ943" s="5"/>
      <c r="HJA943" s="5"/>
      <c r="HJB943" s="5"/>
      <c r="HJC943" s="5"/>
      <c r="HJD943" s="5"/>
      <c r="HJE943" s="5"/>
      <c r="HJF943" s="5"/>
      <c r="HJG943" s="5"/>
      <c r="HJH943" s="5"/>
      <c r="HJI943" s="5"/>
      <c r="HJJ943" s="5"/>
      <c r="HJK943" s="5"/>
      <c r="HJL943" s="5"/>
      <c r="HJM943" s="5"/>
      <c r="HJN943" s="5"/>
      <c r="HJO943" s="5"/>
      <c r="HJP943" s="5"/>
      <c r="HJQ943" s="5"/>
      <c r="HJR943" s="5"/>
      <c r="HJS943" s="5"/>
      <c r="HJT943" s="5"/>
      <c r="HJU943" s="5"/>
      <c r="HJV943" s="5"/>
      <c r="HJW943" s="5"/>
      <c r="HJX943" s="5"/>
      <c r="HJY943" s="5"/>
      <c r="HJZ943" s="5"/>
      <c r="HKA943" s="5"/>
      <c r="HKB943" s="5"/>
      <c r="HKC943" s="5"/>
      <c r="HKD943" s="5"/>
      <c r="HKE943" s="5"/>
      <c r="HKF943" s="5"/>
      <c r="HKG943" s="5"/>
      <c r="HKH943" s="5"/>
      <c r="HKI943" s="5"/>
      <c r="HKJ943" s="5"/>
      <c r="HKK943" s="5"/>
      <c r="HKL943" s="5"/>
      <c r="HKM943" s="5"/>
      <c r="HKN943" s="5"/>
      <c r="HKO943" s="5"/>
      <c r="HKP943" s="5"/>
      <c r="HKQ943" s="5"/>
      <c r="HKR943" s="5"/>
      <c r="HKS943" s="5"/>
      <c r="HKT943" s="5"/>
      <c r="HKU943" s="5"/>
      <c r="HKV943" s="5"/>
      <c r="HKW943" s="5"/>
      <c r="HKX943" s="5"/>
      <c r="HKY943" s="5"/>
      <c r="HKZ943" s="5"/>
      <c r="HLA943" s="5"/>
      <c r="HLB943" s="5"/>
      <c r="HLC943" s="5"/>
      <c r="HLD943" s="5"/>
      <c r="HLE943" s="5"/>
      <c r="HLF943" s="5"/>
      <c r="HLG943" s="5"/>
      <c r="HLH943" s="5"/>
      <c r="HLI943" s="5"/>
      <c r="HLJ943" s="5"/>
      <c r="HLK943" s="5"/>
      <c r="HLL943" s="5"/>
      <c r="HLM943" s="5"/>
      <c r="HLN943" s="5"/>
      <c r="HLO943" s="5"/>
      <c r="HLP943" s="5"/>
      <c r="HLQ943" s="5"/>
      <c r="HLR943" s="5"/>
      <c r="HLS943" s="5"/>
      <c r="HLT943" s="5"/>
      <c r="HLU943" s="5"/>
      <c r="HLV943" s="5"/>
      <c r="HLW943" s="5"/>
      <c r="HLX943" s="5"/>
      <c r="HLY943" s="5"/>
      <c r="HLZ943" s="5"/>
      <c r="HMA943" s="5"/>
      <c r="HMB943" s="5"/>
      <c r="HMC943" s="5"/>
      <c r="HMD943" s="5"/>
      <c r="HME943" s="5"/>
      <c r="HMF943" s="5"/>
      <c r="HMG943" s="5"/>
      <c r="HMH943" s="5"/>
      <c r="HMI943" s="5"/>
      <c r="HMJ943" s="5"/>
      <c r="HMK943" s="5"/>
      <c r="HML943" s="5"/>
      <c r="HMM943" s="5"/>
      <c r="HMN943" s="5"/>
      <c r="HMO943" s="5"/>
      <c r="HMP943" s="5"/>
      <c r="HMQ943" s="5"/>
      <c r="HMR943" s="5"/>
      <c r="HMS943" s="5"/>
      <c r="HMT943" s="5"/>
      <c r="HMU943" s="5"/>
      <c r="HMV943" s="5"/>
      <c r="HMW943" s="5"/>
      <c r="HMX943" s="5"/>
      <c r="HMY943" s="5"/>
      <c r="HMZ943" s="5"/>
      <c r="HNA943" s="5"/>
      <c r="HNB943" s="5"/>
      <c r="HNC943" s="5"/>
      <c r="HND943" s="5"/>
      <c r="HNE943" s="5"/>
      <c r="HNF943" s="5"/>
      <c r="HNG943" s="5"/>
      <c r="HNH943" s="5"/>
      <c r="HNI943" s="5"/>
      <c r="HNJ943" s="5"/>
      <c r="HNK943" s="5"/>
      <c r="HNL943" s="5"/>
      <c r="HNM943" s="5"/>
      <c r="HNN943" s="5"/>
      <c r="HNO943" s="5"/>
      <c r="HNP943" s="5"/>
      <c r="HNQ943" s="5"/>
      <c r="HNR943" s="5"/>
      <c r="HNS943" s="5"/>
      <c r="HNT943" s="5"/>
      <c r="HNU943" s="5"/>
      <c r="HNV943" s="5"/>
      <c r="HNW943" s="5"/>
      <c r="HNX943" s="5"/>
      <c r="HNY943" s="5"/>
      <c r="HNZ943" s="5"/>
      <c r="HOA943" s="5"/>
      <c r="HOB943" s="5"/>
      <c r="HOC943" s="5"/>
      <c r="HOD943" s="5"/>
      <c r="HOE943" s="5"/>
      <c r="HOF943" s="5"/>
      <c r="HOG943" s="5"/>
      <c r="HOH943" s="5"/>
      <c r="HOI943" s="5"/>
      <c r="HOJ943" s="5"/>
      <c r="HOK943" s="5"/>
      <c r="HOL943" s="5"/>
      <c r="HOM943" s="5"/>
      <c r="HON943" s="5"/>
      <c r="HOO943" s="5"/>
      <c r="HOP943" s="5"/>
      <c r="HOQ943" s="5"/>
      <c r="HOR943" s="5"/>
      <c r="HOS943" s="5"/>
      <c r="HOT943" s="5"/>
      <c r="HOU943" s="5"/>
      <c r="HOV943" s="5"/>
      <c r="HOW943" s="5"/>
      <c r="HOX943" s="5"/>
      <c r="HOY943" s="5"/>
      <c r="HOZ943" s="5"/>
      <c r="HPA943" s="5"/>
      <c r="HPB943" s="5"/>
      <c r="HPC943" s="5"/>
      <c r="HPD943" s="5"/>
      <c r="HPE943" s="5"/>
      <c r="HPF943" s="5"/>
      <c r="HPG943" s="5"/>
      <c r="HPH943" s="5"/>
      <c r="HPI943" s="5"/>
      <c r="HPJ943" s="5"/>
      <c r="HPK943" s="5"/>
      <c r="HPL943" s="5"/>
      <c r="HPM943" s="5"/>
      <c r="HPN943" s="5"/>
      <c r="HPO943" s="5"/>
      <c r="HPP943" s="5"/>
      <c r="HPQ943" s="5"/>
      <c r="HPR943" s="5"/>
      <c r="HPS943" s="5"/>
      <c r="HPT943" s="5"/>
      <c r="HPU943" s="5"/>
      <c r="HPV943" s="5"/>
      <c r="HPW943" s="5"/>
      <c r="HPX943" s="5"/>
      <c r="HPY943" s="5"/>
      <c r="HPZ943" s="5"/>
      <c r="HQA943" s="5"/>
      <c r="HQB943" s="5"/>
      <c r="HQC943" s="5"/>
      <c r="HQD943" s="5"/>
      <c r="HQE943" s="5"/>
      <c r="HQF943" s="5"/>
      <c r="HQG943" s="5"/>
      <c r="HQH943" s="5"/>
      <c r="HQI943" s="5"/>
      <c r="HQJ943" s="5"/>
      <c r="HQK943" s="5"/>
      <c r="HQL943" s="5"/>
      <c r="HQM943" s="5"/>
      <c r="HQN943" s="5"/>
      <c r="HQO943" s="5"/>
      <c r="HQP943" s="5"/>
      <c r="HQQ943" s="5"/>
      <c r="HQR943" s="5"/>
      <c r="HQS943" s="5"/>
      <c r="HQT943" s="5"/>
      <c r="HQU943" s="5"/>
      <c r="HQV943" s="5"/>
      <c r="HQW943" s="5"/>
      <c r="HQX943" s="5"/>
      <c r="HQY943" s="5"/>
      <c r="HQZ943" s="5"/>
      <c r="HRA943" s="5"/>
      <c r="HRB943" s="5"/>
      <c r="HRC943" s="5"/>
      <c r="HRD943" s="5"/>
      <c r="HRE943" s="5"/>
      <c r="HRF943" s="5"/>
      <c r="HRG943" s="5"/>
      <c r="HRH943" s="5"/>
      <c r="HRI943" s="5"/>
      <c r="HRJ943" s="5"/>
      <c r="HRK943" s="5"/>
      <c r="HRL943" s="5"/>
      <c r="HRM943" s="5"/>
      <c r="HRN943" s="5"/>
      <c r="HRO943" s="5"/>
      <c r="HRP943" s="5"/>
      <c r="HRQ943" s="5"/>
      <c r="HRR943" s="5"/>
      <c r="HRS943" s="5"/>
      <c r="HRT943" s="5"/>
      <c r="HRU943" s="5"/>
      <c r="HRV943" s="5"/>
      <c r="HRW943" s="5"/>
      <c r="HRX943" s="5"/>
      <c r="HRY943" s="5"/>
      <c r="HRZ943" s="5"/>
      <c r="HSA943" s="5"/>
      <c r="HSB943" s="5"/>
      <c r="HSC943" s="5"/>
      <c r="HSD943" s="5"/>
      <c r="HSE943" s="5"/>
      <c r="HSF943" s="5"/>
      <c r="HSG943" s="5"/>
      <c r="HSH943" s="5"/>
      <c r="HSI943" s="5"/>
      <c r="HSJ943" s="5"/>
      <c r="HSK943" s="5"/>
      <c r="HSL943" s="5"/>
      <c r="HSM943" s="5"/>
      <c r="HSN943" s="5"/>
      <c r="HSO943" s="5"/>
      <c r="HSP943" s="5"/>
      <c r="HSQ943" s="5"/>
      <c r="HSR943" s="5"/>
      <c r="HSS943" s="5"/>
      <c r="HST943" s="5"/>
      <c r="HSU943" s="5"/>
      <c r="HSV943" s="5"/>
      <c r="HSW943" s="5"/>
      <c r="HSX943" s="5"/>
      <c r="HSY943" s="5"/>
      <c r="HSZ943" s="5"/>
      <c r="HTA943" s="5"/>
      <c r="HTB943" s="5"/>
      <c r="HTC943" s="5"/>
      <c r="HTD943" s="5"/>
      <c r="HTE943" s="5"/>
      <c r="HTF943" s="5"/>
      <c r="HTG943" s="5"/>
      <c r="HTH943" s="5"/>
      <c r="HTI943" s="5"/>
      <c r="HTJ943" s="5"/>
      <c r="HTK943" s="5"/>
      <c r="HTL943" s="5"/>
      <c r="HTM943" s="5"/>
      <c r="HTN943" s="5"/>
      <c r="HTO943" s="5"/>
      <c r="HTP943" s="5"/>
      <c r="HTQ943" s="5"/>
      <c r="HTR943" s="5"/>
      <c r="HTS943" s="5"/>
      <c r="HTT943" s="5"/>
      <c r="HTU943" s="5"/>
      <c r="HTV943" s="5"/>
      <c r="HTW943" s="5"/>
      <c r="HTX943" s="5"/>
      <c r="HTY943" s="5"/>
      <c r="HTZ943" s="5"/>
      <c r="HUA943" s="5"/>
      <c r="HUB943" s="5"/>
      <c r="HUC943" s="5"/>
      <c r="HUD943" s="5"/>
      <c r="HUE943" s="5"/>
      <c r="HUF943" s="5"/>
      <c r="HUG943" s="5"/>
      <c r="HUH943" s="5"/>
      <c r="HUI943" s="5"/>
      <c r="HUJ943" s="5"/>
      <c r="HUK943" s="5"/>
      <c r="HUL943" s="5"/>
      <c r="HUM943" s="5"/>
      <c r="HUN943" s="5"/>
      <c r="HUO943" s="5"/>
      <c r="HUP943" s="5"/>
      <c r="HUQ943" s="5"/>
      <c r="HUR943" s="5"/>
      <c r="HUS943" s="5"/>
      <c r="HUT943" s="5"/>
      <c r="HUU943" s="5"/>
      <c r="HUV943" s="5"/>
      <c r="HUW943" s="5"/>
      <c r="HUX943" s="5"/>
      <c r="HUY943" s="5"/>
      <c r="HUZ943" s="5"/>
      <c r="HVA943" s="5"/>
      <c r="HVB943" s="5"/>
      <c r="HVC943" s="5"/>
      <c r="HVD943" s="5"/>
      <c r="HVE943" s="5"/>
      <c r="HVF943" s="5"/>
      <c r="HVG943" s="5"/>
      <c r="HVH943" s="5"/>
      <c r="HVI943" s="5"/>
      <c r="HVJ943" s="5"/>
      <c r="HVK943" s="5"/>
      <c r="HVL943" s="5"/>
      <c r="HVM943" s="5"/>
      <c r="HVN943" s="5"/>
      <c r="HVO943" s="5"/>
      <c r="HVP943" s="5"/>
      <c r="HVQ943" s="5"/>
      <c r="HVR943" s="5"/>
      <c r="HVS943" s="5"/>
      <c r="HVT943" s="5"/>
      <c r="HVU943" s="5"/>
      <c r="HVV943" s="5"/>
      <c r="HVW943" s="5"/>
      <c r="HVX943" s="5"/>
      <c r="HVY943" s="5"/>
      <c r="HVZ943" s="5"/>
      <c r="HWA943" s="5"/>
      <c r="HWB943" s="5"/>
      <c r="HWC943" s="5"/>
      <c r="HWD943" s="5"/>
      <c r="HWE943" s="5"/>
      <c r="HWF943" s="5"/>
      <c r="HWG943" s="5"/>
      <c r="HWH943" s="5"/>
      <c r="HWI943" s="5"/>
      <c r="HWJ943" s="5"/>
      <c r="HWK943" s="5"/>
      <c r="HWL943" s="5"/>
      <c r="HWM943" s="5"/>
      <c r="HWN943" s="5"/>
      <c r="HWO943" s="5"/>
      <c r="HWP943" s="5"/>
      <c r="HWQ943" s="5"/>
      <c r="HWR943" s="5"/>
      <c r="HWS943" s="5"/>
      <c r="HWT943" s="5"/>
      <c r="HWU943" s="5"/>
      <c r="HWV943" s="5"/>
      <c r="HWW943" s="5"/>
      <c r="HWX943" s="5"/>
      <c r="HWY943" s="5"/>
      <c r="HWZ943" s="5"/>
      <c r="HXA943" s="5"/>
      <c r="HXB943" s="5"/>
      <c r="HXC943" s="5"/>
      <c r="HXD943" s="5"/>
      <c r="HXE943" s="5"/>
      <c r="HXF943" s="5"/>
      <c r="HXG943" s="5"/>
      <c r="HXH943" s="5"/>
      <c r="HXI943" s="5"/>
      <c r="HXJ943" s="5"/>
      <c r="HXK943" s="5"/>
      <c r="HXL943" s="5"/>
      <c r="HXM943" s="5"/>
      <c r="HXN943" s="5"/>
      <c r="HXO943" s="5"/>
      <c r="HXP943" s="5"/>
      <c r="HXQ943" s="5"/>
      <c r="HXR943" s="5"/>
      <c r="HXS943" s="5"/>
      <c r="HXT943" s="5"/>
      <c r="HXU943" s="5"/>
      <c r="HXV943" s="5"/>
      <c r="HXW943" s="5"/>
      <c r="HXX943" s="5"/>
      <c r="HXY943" s="5"/>
      <c r="HXZ943" s="5"/>
      <c r="HYA943" s="5"/>
      <c r="HYB943" s="5"/>
      <c r="HYC943" s="5"/>
      <c r="HYD943" s="5"/>
      <c r="HYE943" s="5"/>
      <c r="HYF943" s="5"/>
      <c r="HYG943" s="5"/>
      <c r="HYH943" s="5"/>
      <c r="HYI943" s="5"/>
      <c r="HYJ943" s="5"/>
      <c r="HYK943" s="5"/>
      <c r="HYL943" s="5"/>
      <c r="HYM943" s="5"/>
      <c r="HYN943" s="5"/>
      <c r="HYO943" s="5"/>
      <c r="HYP943" s="5"/>
      <c r="HYQ943" s="5"/>
      <c r="HYR943" s="5"/>
      <c r="HYS943" s="5"/>
      <c r="HYT943" s="5"/>
      <c r="HYU943" s="5"/>
      <c r="HYV943" s="5"/>
      <c r="HYW943" s="5"/>
      <c r="HYX943" s="5"/>
      <c r="HYY943" s="5"/>
      <c r="HYZ943" s="5"/>
      <c r="HZA943" s="5"/>
      <c r="HZB943" s="5"/>
      <c r="HZC943" s="5"/>
      <c r="HZD943" s="5"/>
      <c r="HZE943" s="5"/>
      <c r="HZF943" s="5"/>
      <c r="HZG943" s="5"/>
      <c r="HZH943" s="5"/>
      <c r="HZI943" s="5"/>
      <c r="HZJ943" s="5"/>
      <c r="HZK943" s="5"/>
      <c r="HZL943" s="5"/>
      <c r="HZM943" s="5"/>
      <c r="HZN943" s="5"/>
      <c r="HZO943" s="5"/>
      <c r="HZP943" s="5"/>
      <c r="HZQ943" s="5"/>
      <c r="HZR943" s="5"/>
      <c r="HZS943" s="5"/>
      <c r="HZT943" s="5"/>
      <c r="HZU943" s="5"/>
      <c r="HZV943" s="5"/>
      <c r="HZW943" s="5"/>
      <c r="HZX943" s="5"/>
      <c r="HZY943" s="5"/>
      <c r="HZZ943" s="5"/>
      <c r="IAA943" s="5"/>
      <c r="IAB943" s="5"/>
      <c r="IAC943" s="5"/>
      <c r="IAD943" s="5"/>
      <c r="IAE943" s="5"/>
      <c r="IAF943" s="5"/>
      <c r="IAG943" s="5"/>
      <c r="IAH943" s="5"/>
      <c r="IAI943" s="5"/>
      <c r="IAJ943" s="5"/>
      <c r="IAK943" s="5"/>
      <c r="IAL943" s="5"/>
      <c r="IAM943" s="5"/>
      <c r="IAN943" s="5"/>
      <c r="IAO943" s="5"/>
      <c r="IAP943" s="5"/>
      <c r="IAQ943" s="5"/>
      <c r="IAR943" s="5"/>
      <c r="IAS943" s="5"/>
      <c r="IAT943" s="5"/>
      <c r="IAU943" s="5"/>
      <c r="IAV943" s="5"/>
      <c r="IAW943" s="5"/>
      <c r="IAX943" s="5"/>
      <c r="IAY943" s="5"/>
      <c r="IAZ943" s="5"/>
      <c r="IBA943" s="5"/>
      <c r="IBB943" s="5"/>
      <c r="IBC943" s="5"/>
      <c r="IBD943" s="5"/>
      <c r="IBE943" s="5"/>
      <c r="IBF943" s="5"/>
      <c r="IBG943" s="5"/>
      <c r="IBH943" s="5"/>
      <c r="IBI943" s="5"/>
      <c r="IBJ943" s="5"/>
      <c r="IBK943" s="5"/>
      <c r="IBL943" s="5"/>
      <c r="IBM943" s="5"/>
      <c r="IBN943" s="5"/>
      <c r="IBO943" s="5"/>
      <c r="IBP943" s="5"/>
      <c r="IBQ943" s="5"/>
      <c r="IBR943" s="5"/>
      <c r="IBS943" s="5"/>
      <c r="IBT943" s="5"/>
      <c r="IBU943" s="5"/>
      <c r="IBV943" s="5"/>
      <c r="IBW943" s="5"/>
      <c r="IBX943" s="5"/>
      <c r="IBY943" s="5"/>
      <c r="IBZ943" s="5"/>
      <c r="ICA943" s="5"/>
      <c r="ICB943" s="5"/>
      <c r="ICC943" s="5"/>
      <c r="ICD943" s="5"/>
      <c r="ICE943" s="5"/>
      <c r="ICF943" s="5"/>
      <c r="ICG943" s="5"/>
      <c r="ICH943" s="5"/>
      <c r="ICI943" s="5"/>
      <c r="ICJ943" s="5"/>
      <c r="ICK943" s="5"/>
      <c r="ICL943" s="5"/>
      <c r="ICM943" s="5"/>
      <c r="ICN943" s="5"/>
      <c r="ICO943" s="5"/>
      <c r="ICP943" s="5"/>
      <c r="ICQ943" s="5"/>
      <c r="ICR943" s="5"/>
      <c r="ICS943" s="5"/>
      <c r="ICT943" s="5"/>
      <c r="ICU943" s="5"/>
      <c r="ICV943" s="5"/>
      <c r="ICW943" s="5"/>
      <c r="ICX943" s="5"/>
      <c r="ICY943" s="5"/>
      <c r="ICZ943" s="5"/>
      <c r="IDA943" s="5"/>
      <c r="IDB943" s="5"/>
      <c r="IDC943" s="5"/>
      <c r="IDD943" s="5"/>
      <c r="IDE943" s="5"/>
      <c r="IDF943" s="5"/>
      <c r="IDG943" s="5"/>
      <c r="IDH943" s="5"/>
      <c r="IDI943" s="5"/>
      <c r="IDJ943" s="5"/>
      <c r="IDK943" s="5"/>
      <c r="IDL943" s="5"/>
      <c r="IDM943" s="5"/>
      <c r="IDN943" s="5"/>
      <c r="IDO943" s="5"/>
      <c r="IDP943" s="5"/>
      <c r="IDQ943" s="5"/>
      <c r="IDR943" s="5"/>
      <c r="IDS943" s="5"/>
      <c r="IDT943" s="5"/>
      <c r="IDU943" s="5"/>
      <c r="IDV943" s="5"/>
      <c r="IDW943" s="5"/>
      <c r="IDX943" s="5"/>
      <c r="IDY943" s="5"/>
      <c r="IDZ943" s="5"/>
      <c r="IEA943" s="5"/>
      <c r="IEB943" s="5"/>
      <c r="IEC943" s="5"/>
      <c r="IED943" s="5"/>
      <c r="IEE943" s="5"/>
      <c r="IEF943" s="5"/>
      <c r="IEG943" s="5"/>
      <c r="IEH943" s="5"/>
      <c r="IEI943" s="5"/>
      <c r="IEJ943" s="5"/>
      <c r="IEK943" s="5"/>
      <c r="IEL943" s="5"/>
      <c r="IEM943" s="5"/>
      <c r="IEN943" s="5"/>
      <c r="IEO943" s="5"/>
      <c r="IEP943" s="5"/>
      <c r="IEQ943" s="5"/>
      <c r="IER943" s="5"/>
      <c r="IES943" s="5"/>
      <c r="IET943" s="5"/>
      <c r="IEU943" s="5"/>
      <c r="IEV943" s="5"/>
      <c r="IEW943" s="5"/>
      <c r="IEX943" s="5"/>
      <c r="IEY943" s="5"/>
      <c r="IEZ943" s="5"/>
      <c r="IFA943" s="5"/>
      <c r="IFB943" s="5"/>
      <c r="IFC943" s="5"/>
      <c r="IFD943" s="5"/>
      <c r="IFE943" s="5"/>
      <c r="IFF943" s="5"/>
      <c r="IFG943" s="5"/>
      <c r="IFH943" s="5"/>
      <c r="IFI943" s="5"/>
      <c r="IFJ943" s="5"/>
      <c r="IFK943" s="5"/>
      <c r="IFL943" s="5"/>
      <c r="IFM943" s="5"/>
      <c r="IFN943" s="5"/>
      <c r="IFO943" s="5"/>
      <c r="IFP943" s="5"/>
      <c r="IFQ943" s="5"/>
      <c r="IFR943" s="5"/>
      <c r="IFS943" s="5"/>
      <c r="IFT943" s="5"/>
      <c r="IFU943" s="5"/>
      <c r="IFV943" s="5"/>
      <c r="IFW943" s="5"/>
      <c r="IFX943" s="5"/>
      <c r="IFY943" s="5"/>
      <c r="IFZ943" s="5"/>
      <c r="IGA943" s="5"/>
      <c r="IGB943" s="5"/>
      <c r="IGC943" s="5"/>
      <c r="IGD943" s="5"/>
      <c r="IGE943" s="5"/>
      <c r="IGF943" s="5"/>
      <c r="IGG943" s="5"/>
      <c r="IGH943" s="5"/>
      <c r="IGI943" s="5"/>
      <c r="IGJ943" s="5"/>
      <c r="IGK943" s="5"/>
      <c r="IGL943" s="5"/>
      <c r="IGM943" s="5"/>
      <c r="IGN943" s="5"/>
      <c r="IGO943" s="5"/>
      <c r="IGP943" s="5"/>
      <c r="IGQ943" s="5"/>
      <c r="IGR943" s="5"/>
      <c r="IGS943" s="5"/>
      <c r="IGT943" s="5"/>
      <c r="IGU943" s="5"/>
      <c r="IGV943" s="5"/>
      <c r="IGW943" s="5"/>
      <c r="IGX943" s="5"/>
      <c r="IGY943" s="5"/>
      <c r="IGZ943" s="5"/>
      <c r="IHA943" s="5"/>
      <c r="IHB943" s="5"/>
      <c r="IHC943" s="5"/>
      <c r="IHD943" s="5"/>
      <c r="IHE943" s="5"/>
      <c r="IHF943" s="5"/>
      <c r="IHG943" s="5"/>
      <c r="IHH943" s="5"/>
      <c r="IHI943" s="5"/>
      <c r="IHJ943" s="5"/>
      <c r="IHK943" s="5"/>
      <c r="IHL943" s="5"/>
      <c r="IHM943" s="5"/>
      <c r="IHN943" s="5"/>
      <c r="IHO943" s="5"/>
      <c r="IHP943" s="5"/>
      <c r="IHQ943" s="5"/>
      <c r="IHR943" s="5"/>
      <c r="IHS943" s="5"/>
      <c r="IHT943" s="5"/>
      <c r="IHU943" s="5"/>
      <c r="IHV943" s="5"/>
      <c r="IHW943" s="5"/>
      <c r="IHX943" s="5"/>
      <c r="IHY943" s="5"/>
      <c r="IHZ943" s="5"/>
      <c r="IIA943" s="5"/>
      <c r="IIB943" s="5"/>
      <c r="IIC943" s="5"/>
      <c r="IID943" s="5"/>
      <c r="IIE943" s="5"/>
      <c r="IIF943" s="5"/>
      <c r="IIG943" s="5"/>
      <c r="IIH943" s="5"/>
      <c r="III943" s="5"/>
      <c r="IIJ943" s="5"/>
      <c r="IIK943" s="5"/>
      <c r="IIL943" s="5"/>
      <c r="IIM943" s="5"/>
      <c r="IIN943" s="5"/>
      <c r="IIO943" s="5"/>
      <c r="IIP943" s="5"/>
      <c r="IIQ943" s="5"/>
      <c r="IIR943" s="5"/>
      <c r="IIS943" s="5"/>
      <c r="IIT943" s="5"/>
      <c r="IIU943" s="5"/>
      <c r="IIV943" s="5"/>
      <c r="IIW943" s="5"/>
      <c r="IIX943" s="5"/>
      <c r="IIY943" s="5"/>
      <c r="IIZ943" s="5"/>
      <c r="IJA943" s="5"/>
      <c r="IJB943" s="5"/>
      <c r="IJC943" s="5"/>
      <c r="IJD943" s="5"/>
      <c r="IJE943" s="5"/>
      <c r="IJF943" s="5"/>
      <c r="IJG943" s="5"/>
      <c r="IJH943" s="5"/>
      <c r="IJI943" s="5"/>
      <c r="IJJ943" s="5"/>
      <c r="IJK943" s="5"/>
      <c r="IJL943" s="5"/>
      <c r="IJM943" s="5"/>
      <c r="IJN943" s="5"/>
      <c r="IJO943" s="5"/>
      <c r="IJP943" s="5"/>
      <c r="IJQ943" s="5"/>
      <c r="IJR943" s="5"/>
      <c r="IJS943" s="5"/>
      <c r="IJT943" s="5"/>
      <c r="IJU943" s="5"/>
      <c r="IJV943" s="5"/>
      <c r="IJW943" s="5"/>
      <c r="IJX943" s="5"/>
      <c r="IJY943" s="5"/>
      <c r="IJZ943" s="5"/>
      <c r="IKA943" s="5"/>
      <c r="IKB943" s="5"/>
      <c r="IKC943" s="5"/>
      <c r="IKD943" s="5"/>
      <c r="IKE943" s="5"/>
      <c r="IKF943" s="5"/>
      <c r="IKG943" s="5"/>
      <c r="IKH943" s="5"/>
      <c r="IKI943" s="5"/>
      <c r="IKJ943" s="5"/>
      <c r="IKK943" s="5"/>
      <c r="IKL943" s="5"/>
      <c r="IKM943" s="5"/>
      <c r="IKN943" s="5"/>
      <c r="IKO943" s="5"/>
      <c r="IKP943" s="5"/>
      <c r="IKQ943" s="5"/>
      <c r="IKR943" s="5"/>
      <c r="IKS943" s="5"/>
      <c r="IKT943" s="5"/>
      <c r="IKU943" s="5"/>
      <c r="IKV943" s="5"/>
      <c r="IKW943" s="5"/>
      <c r="IKX943" s="5"/>
      <c r="IKY943" s="5"/>
      <c r="IKZ943" s="5"/>
      <c r="ILA943" s="5"/>
      <c r="ILB943" s="5"/>
      <c r="ILC943" s="5"/>
      <c r="ILD943" s="5"/>
      <c r="ILE943" s="5"/>
      <c r="ILF943" s="5"/>
      <c r="ILG943" s="5"/>
      <c r="ILH943" s="5"/>
      <c r="ILI943" s="5"/>
      <c r="ILJ943" s="5"/>
      <c r="ILK943" s="5"/>
      <c r="ILL943" s="5"/>
      <c r="ILM943" s="5"/>
      <c r="ILN943" s="5"/>
      <c r="ILO943" s="5"/>
      <c r="ILP943" s="5"/>
      <c r="ILQ943" s="5"/>
      <c r="ILR943" s="5"/>
      <c r="ILS943" s="5"/>
      <c r="ILT943" s="5"/>
      <c r="ILU943" s="5"/>
      <c r="ILV943" s="5"/>
      <c r="ILW943" s="5"/>
      <c r="ILX943" s="5"/>
      <c r="ILY943" s="5"/>
      <c r="ILZ943" s="5"/>
      <c r="IMA943" s="5"/>
      <c r="IMB943" s="5"/>
      <c r="IMC943" s="5"/>
      <c r="IMD943" s="5"/>
      <c r="IME943" s="5"/>
      <c r="IMF943" s="5"/>
      <c r="IMG943" s="5"/>
      <c r="IMH943" s="5"/>
      <c r="IMI943" s="5"/>
      <c r="IMJ943" s="5"/>
      <c r="IMK943" s="5"/>
      <c r="IML943" s="5"/>
      <c r="IMM943" s="5"/>
      <c r="IMN943" s="5"/>
      <c r="IMO943" s="5"/>
      <c r="IMP943" s="5"/>
      <c r="IMQ943" s="5"/>
      <c r="IMR943" s="5"/>
      <c r="IMS943" s="5"/>
      <c r="IMT943" s="5"/>
      <c r="IMU943" s="5"/>
      <c r="IMV943" s="5"/>
      <c r="IMW943" s="5"/>
      <c r="IMX943" s="5"/>
      <c r="IMY943" s="5"/>
      <c r="IMZ943" s="5"/>
      <c r="INA943" s="5"/>
      <c r="INB943" s="5"/>
      <c r="INC943" s="5"/>
      <c r="IND943" s="5"/>
      <c r="INE943" s="5"/>
      <c r="INF943" s="5"/>
      <c r="ING943" s="5"/>
      <c r="INH943" s="5"/>
      <c r="INI943" s="5"/>
      <c r="INJ943" s="5"/>
      <c r="INK943" s="5"/>
      <c r="INL943" s="5"/>
      <c r="INM943" s="5"/>
      <c r="INN943" s="5"/>
      <c r="INO943" s="5"/>
      <c r="INP943" s="5"/>
      <c r="INQ943" s="5"/>
      <c r="INR943" s="5"/>
      <c r="INS943" s="5"/>
      <c r="INT943" s="5"/>
      <c r="INU943" s="5"/>
      <c r="INV943" s="5"/>
      <c r="INW943" s="5"/>
      <c r="INX943" s="5"/>
      <c r="INY943" s="5"/>
      <c r="INZ943" s="5"/>
      <c r="IOA943" s="5"/>
      <c r="IOB943" s="5"/>
      <c r="IOC943" s="5"/>
      <c r="IOD943" s="5"/>
      <c r="IOE943" s="5"/>
      <c r="IOF943" s="5"/>
      <c r="IOG943" s="5"/>
      <c r="IOH943" s="5"/>
      <c r="IOI943" s="5"/>
      <c r="IOJ943" s="5"/>
      <c r="IOK943" s="5"/>
      <c r="IOL943" s="5"/>
      <c r="IOM943" s="5"/>
      <c r="ION943" s="5"/>
      <c r="IOO943" s="5"/>
      <c r="IOP943" s="5"/>
      <c r="IOQ943" s="5"/>
      <c r="IOR943" s="5"/>
      <c r="IOS943" s="5"/>
      <c r="IOT943" s="5"/>
      <c r="IOU943" s="5"/>
      <c r="IOV943" s="5"/>
      <c r="IOW943" s="5"/>
      <c r="IOX943" s="5"/>
      <c r="IOY943" s="5"/>
      <c r="IOZ943" s="5"/>
      <c r="IPA943" s="5"/>
      <c r="IPB943" s="5"/>
      <c r="IPC943" s="5"/>
      <c r="IPD943" s="5"/>
      <c r="IPE943" s="5"/>
      <c r="IPF943" s="5"/>
      <c r="IPG943" s="5"/>
      <c r="IPH943" s="5"/>
      <c r="IPI943" s="5"/>
      <c r="IPJ943" s="5"/>
      <c r="IPK943" s="5"/>
      <c r="IPL943" s="5"/>
      <c r="IPM943" s="5"/>
      <c r="IPN943" s="5"/>
      <c r="IPO943" s="5"/>
      <c r="IPP943" s="5"/>
      <c r="IPQ943" s="5"/>
      <c r="IPR943" s="5"/>
      <c r="IPS943" s="5"/>
      <c r="IPT943" s="5"/>
      <c r="IPU943" s="5"/>
      <c r="IPV943" s="5"/>
      <c r="IPW943" s="5"/>
      <c r="IPX943" s="5"/>
      <c r="IPY943" s="5"/>
      <c r="IPZ943" s="5"/>
      <c r="IQA943" s="5"/>
      <c r="IQB943" s="5"/>
      <c r="IQC943" s="5"/>
      <c r="IQD943" s="5"/>
      <c r="IQE943" s="5"/>
      <c r="IQF943" s="5"/>
      <c r="IQG943" s="5"/>
      <c r="IQH943" s="5"/>
      <c r="IQI943" s="5"/>
      <c r="IQJ943" s="5"/>
      <c r="IQK943" s="5"/>
      <c r="IQL943" s="5"/>
      <c r="IQM943" s="5"/>
      <c r="IQN943" s="5"/>
      <c r="IQO943" s="5"/>
      <c r="IQP943" s="5"/>
      <c r="IQQ943" s="5"/>
      <c r="IQR943" s="5"/>
      <c r="IQS943" s="5"/>
      <c r="IQT943" s="5"/>
      <c r="IQU943" s="5"/>
      <c r="IQV943" s="5"/>
      <c r="IQW943" s="5"/>
      <c r="IQX943" s="5"/>
      <c r="IQY943" s="5"/>
      <c r="IQZ943" s="5"/>
      <c r="IRA943" s="5"/>
      <c r="IRB943" s="5"/>
      <c r="IRC943" s="5"/>
      <c r="IRD943" s="5"/>
      <c r="IRE943" s="5"/>
      <c r="IRF943" s="5"/>
      <c r="IRG943" s="5"/>
      <c r="IRH943" s="5"/>
      <c r="IRI943" s="5"/>
      <c r="IRJ943" s="5"/>
      <c r="IRK943" s="5"/>
      <c r="IRL943" s="5"/>
      <c r="IRM943" s="5"/>
      <c r="IRN943" s="5"/>
      <c r="IRO943" s="5"/>
      <c r="IRP943" s="5"/>
      <c r="IRQ943" s="5"/>
      <c r="IRR943" s="5"/>
      <c r="IRS943" s="5"/>
      <c r="IRT943" s="5"/>
      <c r="IRU943" s="5"/>
      <c r="IRV943" s="5"/>
      <c r="IRW943" s="5"/>
      <c r="IRX943" s="5"/>
      <c r="IRY943" s="5"/>
      <c r="IRZ943" s="5"/>
      <c r="ISA943" s="5"/>
      <c r="ISB943" s="5"/>
      <c r="ISC943" s="5"/>
      <c r="ISD943" s="5"/>
      <c r="ISE943" s="5"/>
      <c r="ISF943" s="5"/>
      <c r="ISG943" s="5"/>
      <c r="ISH943" s="5"/>
      <c r="ISI943" s="5"/>
      <c r="ISJ943" s="5"/>
      <c r="ISK943" s="5"/>
      <c r="ISL943" s="5"/>
      <c r="ISM943" s="5"/>
      <c r="ISN943" s="5"/>
      <c r="ISO943" s="5"/>
      <c r="ISP943" s="5"/>
      <c r="ISQ943" s="5"/>
      <c r="ISR943" s="5"/>
      <c r="ISS943" s="5"/>
      <c r="IST943" s="5"/>
      <c r="ISU943" s="5"/>
      <c r="ISV943" s="5"/>
      <c r="ISW943" s="5"/>
      <c r="ISX943" s="5"/>
      <c r="ISY943" s="5"/>
      <c r="ISZ943" s="5"/>
      <c r="ITA943" s="5"/>
      <c r="ITB943" s="5"/>
      <c r="ITC943" s="5"/>
      <c r="ITD943" s="5"/>
      <c r="ITE943" s="5"/>
      <c r="ITF943" s="5"/>
      <c r="ITG943" s="5"/>
      <c r="ITH943" s="5"/>
      <c r="ITI943" s="5"/>
      <c r="ITJ943" s="5"/>
      <c r="ITK943" s="5"/>
      <c r="ITL943" s="5"/>
      <c r="ITM943" s="5"/>
      <c r="ITN943" s="5"/>
      <c r="ITO943" s="5"/>
      <c r="ITP943" s="5"/>
      <c r="ITQ943" s="5"/>
      <c r="ITR943" s="5"/>
      <c r="ITS943" s="5"/>
      <c r="ITT943" s="5"/>
      <c r="ITU943" s="5"/>
      <c r="ITV943" s="5"/>
      <c r="ITW943" s="5"/>
      <c r="ITX943" s="5"/>
      <c r="ITY943" s="5"/>
      <c r="ITZ943" s="5"/>
      <c r="IUA943" s="5"/>
      <c r="IUB943" s="5"/>
      <c r="IUC943" s="5"/>
      <c r="IUD943" s="5"/>
      <c r="IUE943" s="5"/>
      <c r="IUF943" s="5"/>
      <c r="IUG943" s="5"/>
      <c r="IUH943" s="5"/>
      <c r="IUI943" s="5"/>
      <c r="IUJ943" s="5"/>
      <c r="IUK943" s="5"/>
      <c r="IUL943" s="5"/>
      <c r="IUM943" s="5"/>
      <c r="IUN943" s="5"/>
      <c r="IUO943" s="5"/>
      <c r="IUP943" s="5"/>
      <c r="IUQ943" s="5"/>
      <c r="IUR943" s="5"/>
      <c r="IUS943" s="5"/>
      <c r="IUT943" s="5"/>
      <c r="IUU943" s="5"/>
      <c r="IUV943" s="5"/>
      <c r="IUW943" s="5"/>
      <c r="IUX943" s="5"/>
      <c r="IUY943" s="5"/>
      <c r="IUZ943" s="5"/>
      <c r="IVA943" s="5"/>
      <c r="IVB943" s="5"/>
      <c r="IVC943" s="5"/>
      <c r="IVD943" s="5"/>
      <c r="IVE943" s="5"/>
      <c r="IVF943" s="5"/>
      <c r="IVG943" s="5"/>
      <c r="IVH943" s="5"/>
      <c r="IVI943" s="5"/>
      <c r="IVJ943" s="5"/>
      <c r="IVK943" s="5"/>
      <c r="IVL943" s="5"/>
      <c r="IVM943" s="5"/>
      <c r="IVN943" s="5"/>
      <c r="IVO943" s="5"/>
      <c r="IVP943" s="5"/>
      <c r="IVQ943" s="5"/>
      <c r="IVR943" s="5"/>
      <c r="IVS943" s="5"/>
      <c r="IVT943" s="5"/>
      <c r="IVU943" s="5"/>
      <c r="IVV943" s="5"/>
      <c r="IVW943" s="5"/>
      <c r="IVX943" s="5"/>
      <c r="IVY943" s="5"/>
      <c r="IVZ943" s="5"/>
      <c r="IWA943" s="5"/>
      <c r="IWB943" s="5"/>
      <c r="IWC943" s="5"/>
      <c r="IWD943" s="5"/>
      <c r="IWE943" s="5"/>
      <c r="IWF943" s="5"/>
      <c r="IWG943" s="5"/>
      <c r="IWH943" s="5"/>
      <c r="IWI943" s="5"/>
      <c r="IWJ943" s="5"/>
      <c r="IWK943" s="5"/>
      <c r="IWL943" s="5"/>
      <c r="IWM943" s="5"/>
      <c r="IWN943" s="5"/>
      <c r="IWO943" s="5"/>
      <c r="IWP943" s="5"/>
      <c r="IWQ943" s="5"/>
      <c r="IWR943" s="5"/>
      <c r="IWS943" s="5"/>
      <c r="IWT943" s="5"/>
      <c r="IWU943" s="5"/>
      <c r="IWV943" s="5"/>
      <c r="IWW943" s="5"/>
      <c r="IWX943" s="5"/>
      <c r="IWY943" s="5"/>
      <c r="IWZ943" s="5"/>
      <c r="IXA943" s="5"/>
      <c r="IXB943" s="5"/>
      <c r="IXC943" s="5"/>
      <c r="IXD943" s="5"/>
      <c r="IXE943" s="5"/>
      <c r="IXF943" s="5"/>
      <c r="IXG943" s="5"/>
      <c r="IXH943" s="5"/>
      <c r="IXI943" s="5"/>
      <c r="IXJ943" s="5"/>
      <c r="IXK943" s="5"/>
      <c r="IXL943" s="5"/>
      <c r="IXM943" s="5"/>
      <c r="IXN943" s="5"/>
      <c r="IXO943" s="5"/>
      <c r="IXP943" s="5"/>
      <c r="IXQ943" s="5"/>
      <c r="IXR943" s="5"/>
      <c r="IXS943" s="5"/>
      <c r="IXT943" s="5"/>
      <c r="IXU943" s="5"/>
      <c r="IXV943" s="5"/>
      <c r="IXW943" s="5"/>
      <c r="IXX943" s="5"/>
      <c r="IXY943" s="5"/>
      <c r="IXZ943" s="5"/>
      <c r="IYA943" s="5"/>
      <c r="IYB943" s="5"/>
      <c r="IYC943" s="5"/>
      <c r="IYD943" s="5"/>
      <c r="IYE943" s="5"/>
      <c r="IYF943" s="5"/>
      <c r="IYG943" s="5"/>
      <c r="IYH943" s="5"/>
      <c r="IYI943" s="5"/>
      <c r="IYJ943" s="5"/>
      <c r="IYK943" s="5"/>
      <c r="IYL943" s="5"/>
      <c r="IYM943" s="5"/>
      <c r="IYN943" s="5"/>
      <c r="IYO943" s="5"/>
      <c r="IYP943" s="5"/>
      <c r="IYQ943" s="5"/>
      <c r="IYR943" s="5"/>
      <c r="IYS943" s="5"/>
      <c r="IYT943" s="5"/>
      <c r="IYU943" s="5"/>
      <c r="IYV943" s="5"/>
      <c r="IYW943" s="5"/>
      <c r="IYX943" s="5"/>
      <c r="IYY943" s="5"/>
      <c r="IYZ943" s="5"/>
      <c r="IZA943" s="5"/>
      <c r="IZB943" s="5"/>
      <c r="IZC943" s="5"/>
      <c r="IZD943" s="5"/>
      <c r="IZE943" s="5"/>
      <c r="IZF943" s="5"/>
      <c r="IZG943" s="5"/>
      <c r="IZH943" s="5"/>
      <c r="IZI943" s="5"/>
      <c r="IZJ943" s="5"/>
      <c r="IZK943" s="5"/>
      <c r="IZL943" s="5"/>
      <c r="IZM943" s="5"/>
      <c r="IZN943" s="5"/>
      <c r="IZO943" s="5"/>
      <c r="IZP943" s="5"/>
      <c r="IZQ943" s="5"/>
      <c r="IZR943" s="5"/>
      <c r="IZS943" s="5"/>
      <c r="IZT943" s="5"/>
      <c r="IZU943" s="5"/>
      <c r="IZV943" s="5"/>
      <c r="IZW943" s="5"/>
      <c r="IZX943" s="5"/>
      <c r="IZY943" s="5"/>
      <c r="IZZ943" s="5"/>
      <c r="JAA943" s="5"/>
      <c r="JAB943" s="5"/>
      <c r="JAC943" s="5"/>
      <c r="JAD943" s="5"/>
      <c r="JAE943" s="5"/>
      <c r="JAF943" s="5"/>
      <c r="JAG943" s="5"/>
      <c r="JAH943" s="5"/>
      <c r="JAI943" s="5"/>
      <c r="JAJ943" s="5"/>
      <c r="JAK943" s="5"/>
      <c r="JAL943" s="5"/>
      <c r="JAM943" s="5"/>
      <c r="JAN943" s="5"/>
      <c r="JAO943" s="5"/>
      <c r="JAP943" s="5"/>
      <c r="JAQ943" s="5"/>
      <c r="JAR943" s="5"/>
      <c r="JAS943" s="5"/>
      <c r="JAT943" s="5"/>
      <c r="JAU943" s="5"/>
      <c r="JAV943" s="5"/>
      <c r="JAW943" s="5"/>
      <c r="JAX943" s="5"/>
      <c r="JAY943" s="5"/>
      <c r="JAZ943" s="5"/>
      <c r="JBA943" s="5"/>
      <c r="JBB943" s="5"/>
      <c r="JBC943" s="5"/>
      <c r="JBD943" s="5"/>
      <c r="JBE943" s="5"/>
      <c r="JBF943" s="5"/>
      <c r="JBG943" s="5"/>
      <c r="JBH943" s="5"/>
      <c r="JBI943" s="5"/>
      <c r="JBJ943" s="5"/>
      <c r="JBK943" s="5"/>
      <c r="JBL943" s="5"/>
      <c r="JBM943" s="5"/>
      <c r="JBN943" s="5"/>
      <c r="JBO943" s="5"/>
      <c r="JBP943" s="5"/>
      <c r="JBQ943" s="5"/>
      <c r="JBR943" s="5"/>
      <c r="JBS943" s="5"/>
      <c r="JBT943" s="5"/>
      <c r="JBU943" s="5"/>
      <c r="JBV943" s="5"/>
      <c r="JBW943" s="5"/>
      <c r="JBX943" s="5"/>
      <c r="JBY943" s="5"/>
      <c r="JBZ943" s="5"/>
      <c r="JCA943" s="5"/>
      <c r="JCB943" s="5"/>
      <c r="JCC943" s="5"/>
      <c r="JCD943" s="5"/>
      <c r="JCE943" s="5"/>
      <c r="JCF943" s="5"/>
      <c r="JCG943" s="5"/>
      <c r="JCH943" s="5"/>
      <c r="JCI943" s="5"/>
      <c r="JCJ943" s="5"/>
      <c r="JCK943" s="5"/>
      <c r="JCL943" s="5"/>
      <c r="JCM943" s="5"/>
      <c r="JCN943" s="5"/>
      <c r="JCO943" s="5"/>
      <c r="JCP943" s="5"/>
      <c r="JCQ943" s="5"/>
      <c r="JCR943" s="5"/>
      <c r="JCS943" s="5"/>
      <c r="JCT943" s="5"/>
      <c r="JCU943" s="5"/>
      <c r="JCV943" s="5"/>
      <c r="JCW943" s="5"/>
      <c r="JCX943" s="5"/>
      <c r="JCY943" s="5"/>
      <c r="JCZ943" s="5"/>
      <c r="JDA943" s="5"/>
      <c r="JDB943" s="5"/>
      <c r="JDC943" s="5"/>
      <c r="JDD943" s="5"/>
      <c r="JDE943" s="5"/>
      <c r="JDF943" s="5"/>
      <c r="JDG943" s="5"/>
      <c r="JDH943" s="5"/>
      <c r="JDI943" s="5"/>
      <c r="JDJ943" s="5"/>
      <c r="JDK943" s="5"/>
      <c r="JDL943" s="5"/>
      <c r="JDM943" s="5"/>
      <c r="JDN943" s="5"/>
      <c r="JDO943" s="5"/>
      <c r="JDP943" s="5"/>
      <c r="JDQ943" s="5"/>
      <c r="JDR943" s="5"/>
      <c r="JDS943" s="5"/>
      <c r="JDT943" s="5"/>
      <c r="JDU943" s="5"/>
      <c r="JDV943" s="5"/>
      <c r="JDW943" s="5"/>
      <c r="JDX943" s="5"/>
      <c r="JDY943" s="5"/>
      <c r="JDZ943" s="5"/>
      <c r="JEA943" s="5"/>
      <c r="JEB943" s="5"/>
      <c r="JEC943" s="5"/>
      <c r="JED943" s="5"/>
      <c r="JEE943" s="5"/>
      <c r="JEF943" s="5"/>
      <c r="JEG943" s="5"/>
      <c r="JEH943" s="5"/>
      <c r="JEI943" s="5"/>
      <c r="JEJ943" s="5"/>
      <c r="JEK943" s="5"/>
      <c r="JEL943" s="5"/>
      <c r="JEM943" s="5"/>
      <c r="JEN943" s="5"/>
      <c r="JEO943" s="5"/>
      <c r="JEP943" s="5"/>
      <c r="JEQ943" s="5"/>
      <c r="JER943" s="5"/>
      <c r="JES943" s="5"/>
      <c r="JET943" s="5"/>
      <c r="JEU943" s="5"/>
      <c r="JEV943" s="5"/>
      <c r="JEW943" s="5"/>
      <c r="JEX943" s="5"/>
      <c r="JEY943" s="5"/>
      <c r="JEZ943" s="5"/>
      <c r="JFA943" s="5"/>
      <c r="JFB943" s="5"/>
      <c r="JFC943" s="5"/>
      <c r="JFD943" s="5"/>
      <c r="JFE943" s="5"/>
      <c r="JFF943" s="5"/>
      <c r="JFG943" s="5"/>
      <c r="JFH943" s="5"/>
      <c r="JFI943" s="5"/>
      <c r="JFJ943" s="5"/>
      <c r="JFK943" s="5"/>
      <c r="JFL943" s="5"/>
      <c r="JFM943" s="5"/>
      <c r="JFN943" s="5"/>
      <c r="JFO943" s="5"/>
      <c r="JFP943" s="5"/>
      <c r="JFQ943" s="5"/>
      <c r="JFR943" s="5"/>
      <c r="JFS943" s="5"/>
      <c r="JFT943" s="5"/>
      <c r="JFU943" s="5"/>
      <c r="JFV943" s="5"/>
      <c r="JFW943" s="5"/>
      <c r="JFX943" s="5"/>
      <c r="JFY943" s="5"/>
      <c r="JFZ943" s="5"/>
      <c r="JGA943" s="5"/>
      <c r="JGB943" s="5"/>
      <c r="JGC943" s="5"/>
      <c r="JGD943" s="5"/>
      <c r="JGE943" s="5"/>
      <c r="JGF943" s="5"/>
      <c r="JGG943" s="5"/>
      <c r="JGH943" s="5"/>
      <c r="JGI943" s="5"/>
      <c r="JGJ943" s="5"/>
      <c r="JGK943" s="5"/>
      <c r="JGL943" s="5"/>
      <c r="JGM943" s="5"/>
      <c r="JGN943" s="5"/>
      <c r="JGO943" s="5"/>
      <c r="JGP943" s="5"/>
      <c r="JGQ943" s="5"/>
      <c r="JGR943" s="5"/>
      <c r="JGS943" s="5"/>
      <c r="JGT943" s="5"/>
      <c r="JGU943" s="5"/>
      <c r="JGV943" s="5"/>
      <c r="JGW943" s="5"/>
      <c r="JGX943" s="5"/>
      <c r="JGY943" s="5"/>
      <c r="JGZ943" s="5"/>
      <c r="JHA943" s="5"/>
      <c r="JHB943" s="5"/>
      <c r="JHC943" s="5"/>
      <c r="JHD943" s="5"/>
      <c r="JHE943" s="5"/>
      <c r="JHF943" s="5"/>
      <c r="JHG943" s="5"/>
      <c r="JHH943" s="5"/>
      <c r="JHI943" s="5"/>
      <c r="JHJ943" s="5"/>
      <c r="JHK943" s="5"/>
      <c r="JHL943" s="5"/>
      <c r="JHM943" s="5"/>
      <c r="JHN943" s="5"/>
      <c r="JHO943" s="5"/>
      <c r="JHP943" s="5"/>
      <c r="JHQ943" s="5"/>
      <c r="JHR943" s="5"/>
      <c r="JHS943" s="5"/>
      <c r="JHT943" s="5"/>
      <c r="JHU943" s="5"/>
      <c r="JHV943" s="5"/>
      <c r="JHW943" s="5"/>
      <c r="JHX943" s="5"/>
      <c r="JHY943" s="5"/>
      <c r="JHZ943" s="5"/>
      <c r="JIA943" s="5"/>
      <c r="JIB943" s="5"/>
      <c r="JIC943" s="5"/>
      <c r="JID943" s="5"/>
      <c r="JIE943" s="5"/>
      <c r="JIF943" s="5"/>
      <c r="JIG943" s="5"/>
      <c r="JIH943" s="5"/>
      <c r="JII943" s="5"/>
      <c r="JIJ943" s="5"/>
      <c r="JIK943" s="5"/>
      <c r="JIL943" s="5"/>
      <c r="JIM943" s="5"/>
      <c r="JIN943" s="5"/>
      <c r="JIO943" s="5"/>
      <c r="JIP943" s="5"/>
      <c r="JIQ943" s="5"/>
      <c r="JIR943" s="5"/>
      <c r="JIS943" s="5"/>
      <c r="JIT943" s="5"/>
      <c r="JIU943" s="5"/>
      <c r="JIV943" s="5"/>
      <c r="JIW943" s="5"/>
      <c r="JIX943" s="5"/>
      <c r="JIY943" s="5"/>
      <c r="JIZ943" s="5"/>
      <c r="JJA943" s="5"/>
      <c r="JJB943" s="5"/>
      <c r="JJC943" s="5"/>
      <c r="JJD943" s="5"/>
      <c r="JJE943" s="5"/>
      <c r="JJF943" s="5"/>
      <c r="JJG943" s="5"/>
      <c r="JJH943" s="5"/>
      <c r="JJI943" s="5"/>
      <c r="JJJ943" s="5"/>
      <c r="JJK943" s="5"/>
      <c r="JJL943" s="5"/>
      <c r="JJM943" s="5"/>
      <c r="JJN943" s="5"/>
      <c r="JJO943" s="5"/>
      <c r="JJP943" s="5"/>
      <c r="JJQ943" s="5"/>
      <c r="JJR943" s="5"/>
      <c r="JJS943" s="5"/>
      <c r="JJT943" s="5"/>
      <c r="JJU943" s="5"/>
      <c r="JJV943" s="5"/>
      <c r="JJW943" s="5"/>
      <c r="JJX943" s="5"/>
      <c r="JJY943" s="5"/>
      <c r="JJZ943" s="5"/>
      <c r="JKA943" s="5"/>
      <c r="JKB943" s="5"/>
      <c r="JKC943" s="5"/>
      <c r="JKD943" s="5"/>
      <c r="JKE943" s="5"/>
      <c r="JKF943" s="5"/>
      <c r="JKG943" s="5"/>
      <c r="JKH943" s="5"/>
      <c r="JKI943" s="5"/>
      <c r="JKJ943" s="5"/>
      <c r="JKK943" s="5"/>
      <c r="JKL943" s="5"/>
      <c r="JKM943" s="5"/>
      <c r="JKN943" s="5"/>
      <c r="JKO943" s="5"/>
      <c r="JKP943" s="5"/>
      <c r="JKQ943" s="5"/>
      <c r="JKR943" s="5"/>
      <c r="JKS943" s="5"/>
      <c r="JKT943" s="5"/>
      <c r="JKU943" s="5"/>
      <c r="JKV943" s="5"/>
      <c r="JKW943" s="5"/>
      <c r="JKX943" s="5"/>
      <c r="JKY943" s="5"/>
      <c r="JKZ943" s="5"/>
      <c r="JLA943" s="5"/>
      <c r="JLB943" s="5"/>
      <c r="JLC943" s="5"/>
      <c r="JLD943" s="5"/>
      <c r="JLE943" s="5"/>
      <c r="JLF943" s="5"/>
      <c r="JLG943" s="5"/>
      <c r="JLH943" s="5"/>
      <c r="JLI943" s="5"/>
      <c r="JLJ943" s="5"/>
      <c r="JLK943" s="5"/>
      <c r="JLL943" s="5"/>
      <c r="JLM943" s="5"/>
      <c r="JLN943" s="5"/>
      <c r="JLO943" s="5"/>
      <c r="JLP943" s="5"/>
      <c r="JLQ943" s="5"/>
      <c r="JLR943" s="5"/>
      <c r="JLS943" s="5"/>
      <c r="JLT943" s="5"/>
      <c r="JLU943" s="5"/>
      <c r="JLV943" s="5"/>
      <c r="JLW943" s="5"/>
      <c r="JLX943" s="5"/>
      <c r="JLY943" s="5"/>
      <c r="JLZ943" s="5"/>
      <c r="JMA943" s="5"/>
      <c r="JMB943" s="5"/>
      <c r="JMC943" s="5"/>
      <c r="JMD943" s="5"/>
      <c r="JME943" s="5"/>
      <c r="JMF943" s="5"/>
      <c r="JMG943" s="5"/>
      <c r="JMH943" s="5"/>
      <c r="JMI943" s="5"/>
      <c r="JMJ943" s="5"/>
      <c r="JMK943" s="5"/>
      <c r="JML943" s="5"/>
      <c r="JMM943" s="5"/>
      <c r="JMN943" s="5"/>
      <c r="JMO943" s="5"/>
      <c r="JMP943" s="5"/>
      <c r="JMQ943" s="5"/>
      <c r="JMR943" s="5"/>
      <c r="JMS943" s="5"/>
      <c r="JMT943" s="5"/>
      <c r="JMU943" s="5"/>
      <c r="JMV943" s="5"/>
      <c r="JMW943" s="5"/>
      <c r="JMX943" s="5"/>
      <c r="JMY943" s="5"/>
      <c r="JMZ943" s="5"/>
      <c r="JNA943" s="5"/>
      <c r="JNB943" s="5"/>
      <c r="JNC943" s="5"/>
      <c r="JND943" s="5"/>
      <c r="JNE943" s="5"/>
      <c r="JNF943" s="5"/>
      <c r="JNG943" s="5"/>
      <c r="JNH943" s="5"/>
      <c r="JNI943" s="5"/>
      <c r="JNJ943" s="5"/>
      <c r="JNK943" s="5"/>
      <c r="JNL943" s="5"/>
      <c r="JNM943" s="5"/>
      <c r="JNN943" s="5"/>
      <c r="JNO943" s="5"/>
      <c r="JNP943" s="5"/>
      <c r="JNQ943" s="5"/>
      <c r="JNR943" s="5"/>
      <c r="JNS943" s="5"/>
      <c r="JNT943" s="5"/>
      <c r="JNU943" s="5"/>
      <c r="JNV943" s="5"/>
      <c r="JNW943" s="5"/>
      <c r="JNX943" s="5"/>
      <c r="JNY943" s="5"/>
      <c r="JNZ943" s="5"/>
      <c r="JOA943" s="5"/>
      <c r="JOB943" s="5"/>
      <c r="JOC943" s="5"/>
      <c r="JOD943" s="5"/>
      <c r="JOE943" s="5"/>
      <c r="JOF943" s="5"/>
      <c r="JOG943" s="5"/>
      <c r="JOH943" s="5"/>
      <c r="JOI943" s="5"/>
      <c r="JOJ943" s="5"/>
      <c r="JOK943" s="5"/>
      <c r="JOL943" s="5"/>
      <c r="JOM943" s="5"/>
      <c r="JON943" s="5"/>
      <c r="JOO943" s="5"/>
      <c r="JOP943" s="5"/>
      <c r="JOQ943" s="5"/>
      <c r="JOR943" s="5"/>
      <c r="JOS943" s="5"/>
      <c r="JOT943" s="5"/>
      <c r="JOU943" s="5"/>
      <c r="JOV943" s="5"/>
      <c r="JOW943" s="5"/>
      <c r="JOX943" s="5"/>
      <c r="JOY943" s="5"/>
      <c r="JOZ943" s="5"/>
      <c r="JPA943" s="5"/>
      <c r="JPB943" s="5"/>
      <c r="JPC943" s="5"/>
      <c r="JPD943" s="5"/>
      <c r="JPE943" s="5"/>
      <c r="JPF943" s="5"/>
      <c r="JPG943" s="5"/>
      <c r="JPH943" s="5"/>
      <c r="JPI943" s="5"/>
      <c r="JPJ943" s="5"/>
      <c r="JPK943" s="5"/>
      <c r="JPL943" s="5"/>
      <c r="JPM943" s="5"/>
      <c r="JPN943" s="5"/>
      <c r="JPO943" s="5"/>
      <c r="JPP943" s="5"/>
      <c r="JPQ943" s="5"/>
      <c r="JPR943" s="5"/>
      <c r="JPS943" s="5"/>
      <c r="JPT943" s="5"/>
      <c r="JPU943" s="5"/>
      <c r="JPV943" s="5"/>
      <c r="JPW943" s="5"/>
      <c r="JPX943" s="5"/>
      <c r="JPY943" s="5"/>
      <c r="JPZ943" s="5"/>
      <c r="JQA943" s="5"/>
      <c r="JQB943" s="5"/>
      <c r="JQC943" s="5"/>
      <c r="JQD943" s="5"/>
      <c r="JQE943" s="5"/>
      <c r="JQF943" s="5"/>
      <c r="JQG943" s="5"/>
      <c r="JQH943" s="5"/>
      <c r="JQI943" s="5"/>
      <c r="JQJ943" s="5"/>
      <c r="JQK943" s="5"/>
      <c r="JQL943" s="5"/>
      <c r="JQM943" s="5"/>
      <c r="JQN943" s="5"/>
      <c r="JQO943" s="5"/>
      <c r="JQP943" s="5"/>
      <c r="JQQ943" s="5"/>
      <c r="JQR943" s="5"/>
      <c r="JQS943" s="5"/>
      <c r="JQT943" s="5"/>
      <c r="JQU943" s="5"/>
      <c r="JQV943" s="5"/>
      <c r="JQW943" s="5"/>
      <c r="JQX943" s="5"/>
      <c r="JQY943" s="5"/>
      <c r="JQZ943" s="5"/>
      <c r="JRA943" s="5"/>
      <c r="JRB943" s="5"/>
      <c r="JRC943" s="5"/>
      <c r="JRD943" s="5"/>
      <c r="JRE943" s="5"/>
      <c r="JRF943" s="5"/>
      <c r="JRG943" s="5"/>
      <c r="JRH943" s="5"/>
      <c r="JRI943" s="5"/>
      <c r="JRJ943" s="5"/>
      <c r="JRK943" s="5"/>
      <c r="JRL943" s="5"/>
      <c r="JRM943" s="5"/>
      <c r="JRN943" s="5"/>
      <c r="JRO943" s="5"/>
      <c r="JRP943" s="5"/>
      <c r="JRQ943" s="5"/>
      <c r="JRR943" s="5"/>
      <c r="JRS943" s="5"/>
      <c r="JRT943" s="5"/>
      <c r="JRU943" s="5"/>
      <c r="JRV943" s="5"/>
      <c r="JRW943" s="5"/>
      <c r="JRX943" s="5"/>
      <c r="JRY943" s="5"/>
      <c r="JRZ943" s="5"/>
      <c r="JSA943" s="5"/>
      <c r="JSB943" s="5"/>
      <c r="JSC943" s="5"/>
      <c r="JSD943" s="5"/>
      <c r="JSE943" s="5"/>
      <c r="JSF943" s="5"/>
      <c r="JSG943" s="5"/>
      <c r="JSH943" s="5"/>
      <c r="JSI943" s="5"/>
      <c r="JSJ943" s="5"/>
      <c r="JSK943" s="5"/>
      <c r="JSL943" s="5"/>
      <c r="JSM943" s="5"/>
      <c r="JSN943" s="5"/>
      <c r="JSO943" s="5"/>
      <c r="JSP943" s="5"/>
      <c r="JSQ943" s="5"/>
      <c r="JSR943" s="5"/>
      <c r="JSS943" s="5"/>
      <c r="JST943" s="5"/>
      <c r="JSU943" s="5"/>
      <c r="JSV943" s="5"/>
      <c r="JSW943" s="5"/>
      <c r="JSX943" s="5"/>
      <c r="JSY943" s="5"/>
      <c r="JSZ943" s="5"/>
      <c r="JTA943" s="5"/>
      <c r="JTB943" s="5"/>
      <c r="JTC943" s="5"/>
      <c r="JTD943" s="5"/>
      <c r="JTE943" s="5"/>
      <c r="JTF943" s="5"/>
      <c r="JTG943" s="5"/>
      <c r="JTH943" s="5"/>
      <c r="JTI943" s="5"/>
      <c r="JTJ943" s="5"/>
      <c r="JTK943" s="5"/>
      <c r="JTL943" s="5"/>
      <c r="JTM943" s="5"/>
      <c r="JTN943" s="5"/>
      <c r="JTO943" s="5"/>
      <c r="JTP943" s="5"/>
      <c r="JTQ943" s="5"/>
      <c r="JTR943" s="5"/>
      <c r="JTS943" s="5"/>
      <c r="JTT943" s="5"/>
      <c r="JTU943" s="5"/>
      <c r="JTV943" s="5"/>
      <c r="JTW943" s="5"/>
      <c r="JTX943" s="5"/>
      <c r="JTY943" s="5"/>
      <c r="JTZ943" s="5"/>
      <c r="JUA943" s="5"/>
      <c r="JUB943" s="5"/>
      <c r="JUC943" s="5"/>
      <c r="JUD943" s="5"/>
      <c r="JUE943" s="5"/>
      <c r="JUF943" s="5"/>
      <c r="JUG943" s="5"/>
      <c r="JUH943" s="5"/>
      <c r="JUI943" s="5"/>
      <c r="JUJ943" s="5"/>
      <c r="JUK943" s="5"/>
      <c r="JUL943" s="5"/>
      <c r="JUM943" s="5"/>
      <c r="JUN943" s="5"/>
      <c r="JUO943" s="5"/>
      <c r="JUP943" s="5"/>
      <c r="JUQ943" s="5"/>
      <c r="JUR943" s="5"/>
      <c r="JUS943" s="5"/>
      <c r="JUT943" s="5"/>
      <c r="JUU943" s="5"/>
      <c r="JUV943" s="5"/>
      <c r="JUW943" s="5"/>
      <c r="JUX943" s="5"/>
      <c r="JUY943" s="5"/>
      <c r="JUZ943" s="5"/>
      <c r="JVA943" s="5"/>
      <c r="JVB943" s="5"/>
      <c r="JVC943" s="5"/>
      <c r="JVD943" s="5"/>
      <c r="JVE943" s="5"/>
      <c r="JVF943" s="5"/>
      <c r="JVG943" s="5"/>
      <c r="JVH943" s="5"/>
      <c r="JVI943" s="5"/>
      <c r="JVJ943" s="5"/>
      <c r="JVK943" s="5"/>
      <c r="JVL943" s="5"/>
      <c r="JVM943" s="5"/>
      <c r="JVN943" s="5"/>
      <c r="JVO943" s="5"/>
      <c r="JVP943" s="5"/>
      <c r="JVQ943" s="5"/>
      <c r="JVR943" s="5"/>
      <c r="JVS943" s="5"/>
      <c r="JVT943" s="5"/>
      <c r="JVU943" s="5"/>
      <c r="JVV943" s="5"/>
      <c r="JVW943" s="5"/>
      <c r="JVX943" s="5"/>
      <c r="JVY943" s="5"/>
      <c r="JVZ943" s="5"/>
      <c r="JWA943" s="5"/>
      <c r="JWB943" s="5"/>
      <c r="JWC943" s="5"/>
      <c r="JWD943" s="5"/>
      <c r="JWE943" s="5"/>
      <c r="JWF943" s="5"/>
      <c r="JWG943" s="5"/>
      <c r="JWH943" s="5"/>
      <c r="JWI943" s="5"/>
      <c r="JWJ943" s="5"/>
      <c r="JWK943" s="5"/>
      <c r="JWL943" s="5"/>
      <c r="JWM943" s="5"/>
      <c r="JWN943" s="5"/>
      <c r="JWO943" s="5"/>
      <c r="JWP943" s="5"/>
      <c r="JWQ943" s="5"/>
      <c r="JWR943" s="5"/>
      <c r="JWS943" s="5"/>
      <c r="JWT943" s="5"/>
      <c r="JWU943" s="5"/>
      <c r="JWV943" s="5"/>
      <c r="JWW943" s="5"/>
      <c r="JWX943" s="5"/>
      <c r="JWY943" s="5"/>
      <c r="JWZ943" s="5"/>
      <c r="JXA943" s="5"/>
      <c r="JXB943" s="5"/>
      <c r="JXC943" s="5"/>
      <c r="JXD943" s="5"/>
      <c r="JXE943" s="5"/>
      <c r="JXF943" s="5"/>
      <c r="JXG943" s="5"/>
      <c r="JXH943" s="5"/>
      <c r="JXI943" s="5"/>
      <c r="JXJ943" s="5"/>
      <c r="JXK943" s="5"/>
      <c r="JXL943" s="5"/>
      <c r="JXM943" s="5"/>
      <c r="JXN943" s="5"/>
      <c r="JXO943" s="5"/>
      <c r="JXP943" s="5"/>
      <c r="JXQ943" s="5"/>
      <c r="JXR943" s="5"/>
      <c r="JXS943" s="5"/>
      <c r="JXT943" s="5"/>
      <c r="JXU943" s="5"/>
      <c r="JXV943" s="5"/>
      <c r="JXW943" s="5"/>
      <c r="JXX943" s="5"/>
      <c r="JXY943" s="5"/>
      <c r="JXZ943" s="5"/>
      <c r="JYA943" s="5"/>
      <c r="JYB943" s="5"/>
      <c r="JYC943" s="5"/>
      <c r="JYD943" s="5"/>
      <c r="JYE943" s="5"/>
      <c r="JYF943" s="5"/>
      <c r="JYG943" s="5"/>
      <c r="JYH943" s="5"/>
      <c r="JYI943" s="5"/>
      <c r="JYJ943" s="5"/>
      <c r="JYK943" s="5"/>
      <c r="JYL943" s="5"/>
      <c r="JYM943" s="5"/>
      <c r="JYN943" s="5"/>
      <c r="JYO943" s="5"/>
      <c r="JYP943" s="5"/>
      <c r="JYQ943" s="5"/>
      <c r="JYR943" s="5"/>
      <c r="JYS943" s="5"/>
      <c r="JYT943" s="5"/>
      <c r="JYU943" s="5"/>
      <c r="JYV943" s="5"/>
      <c r="JYW943" s="5"/>
      <c r="JYX943" s="5"/>
      <c r="JYY943" s="5"/>
      <c r="JYZ943" s="5"/>
      <c r="JZA943" s="5"/>
      <c r="JZB943" s="5"/>
      <c r="JZC943" s="5"/>
      <c r="JZD943" s="5"/>
      <c r="JZE943" s="5"/>
      <c r="JZF943" s="5"/>
      <c r="JZG943" s="5"/>
      <c r="JZH943" s="5"/>
      <c r="JZI943" s="5"/>
      <c r="JZJ943" s="5"/>
      <c r="JZK943" s="5"/>
      <c r="JZL943" s="5"/>
      <c r="JZM943" s="5"/>
      <c r="JZN943" s="5"/>
      <c r="JZO943" s="5"/>
      <c r="JZP943" s="5"/>
      <c r="JZQ943" s="5"/>
      <c r="JZR943" s="5"/>
      <c r="JZS943" s="5"/>
      <c r="JZT943" s="5"/>
      <c r="JZU943" s="5"/>
      <c r="JZV943" s="5"/>
      <c r="JZW943" s="5"/>
      <c r="JZX943" s="5"/>
      <c r="JZY943" s="5"/>
      <c r="JZZ943" s="5"/>
      <c r="KAA943" s="5"/>
      <c r="KAB943" s="5"/>
      <c r="KAC943" s="5"/>
      <c r="KAD943" s="5"/>
      <c r="KAE943" s="5"/>
      <c r="KAF943" s="5"/>
      <c r="KAG943" s="5"/>
      <c r="KAH943" s="5"/>
      <c r="KAI943" s="5"/>
      <c r="KAJ943" s="5"/>
      <c r="KAK943" s="5"/>
      <c r="KAL943" s="5"/>
      <c r="KAM943" s="5"/>
      <c r="KAN943" s="5"/>
      <c r="KAO943" s="5"/>
      <c r="KAP943" s="5"/>
      <c r="KAQ943" s="5"/>
      <c r="KAR943" s="5"/>
      <c r="KAS943" s="5"/>
      <c r="KAT943" s="5"/>
      <c r="KAU943" s="5"/>
      <c r="KAV943" s="5"/>
      <c r="KAW943" s="5"/>
      <c r="KAX943" s="5"/>
      <c r="KAY943" s="5"/>
      <c r="KAZ943" s="5"/>
      <c r="KBA943" s="5"/>
      <c r="KBB943" s="5"/>
      <c r="KBC943" s="5"/>
      <c r="KBD943" s="5"/>
      <c r="KBE943" s="5"/>
      <c r="KBF943" s="5"/>
      <c r="KBG943" s="5"/>
      <c r="KBH943" s="5"/>
      <c r="KBI943" s="5"/>
      <c r="KBJ943" s="5"/>
      <c r="KBK943" s="5"/>
      <c r="KBL943" s="5"/>
      <c r="KBM943" s="5"/>
      <c r="KBN943" s="5"/>
      <c r="KBO943" s="5"/>
      <c r="KBP943" s="5"/>
      <c r="KBQ943" s="5"/>
      <c r="KBR943" s="5"/>
      <c r="KBS943" s="5"/>
      <c r="KBT943" s="5"/>
      <c r="KBU943" s="5"/>
      <c r="KBV943" s="5"/>
      <c r="KBW943" s="5"/>
      <c r="KBX943" s="5"/>
      <c r="KBY943" s="5"/>
      <c r="KBZ943" s="5"/>
      <c r="KCA943" s="5"/>
      <c r="KCB943" s="5"/>
      <c r="KCC943" s="5"/>
      <c r="KCD943" s="5"/>
      <c r="KCE943" s="5"/>
      <c r="KCF943" s="5"/>
      <c r="KCG943" s="5"/>
      <c r="KCH943" s="5"/>
      <c r="KCI943" s="5"/>
      <c r="KCJ943" s="5"/>
      <c r="KCK943" s="5"/>
      <c r="KCL943" s="5"/>
      <c r="KCM943" s="5"/>
      <c r="KCN943" s="5"/>
      <c r="KCO943" s="5"/>
      <c r="KCP943" s="5"/>
      <c r="KCQ943" s="5"/>
      <c r="KCR943" s="5"/>
      <c r="KCS943" s="5"/>
      <c r="KCT943" s="5"/>
      <c r="KCU943" s="5"/>
      <c r="KCV943" s="5"/>
      <c r="KCW943" s="5"/>
      <c r="KCX943" s="5"/>
      <c r="KCY943" s="5"/>
      <c r="KCZ943" s="5"/>
      <c r="KDA943" s="5"/>
      <c r="KDB943" s="5"/>
      <c r="KDC943" s="5"/>
      <c r="KDD943" s="5"/>
      <c r="KDE943" s="5"/>
      <c r="KDF943" s="5"/>
      <c r="KDG943" s="5"/>
      <c r="KDH943" s="5"/>
      <c r="KDI943" s="5"/>
      <c r="KDJ943" s="5"/>
      <c r="KDK943" s="5"/>
      <c r="KDL943" s="5"/>
      <c r="KDM943" s="5"/>
      <c r="KDN943" s="5"/>
      <c r="KDO943" s="5"/>
      <c r="KDP943" s="5"/>
      <c r="KDQ943" s="5"/>
      <c r="KDR943" s="5"/>
      <c r="KDS943" s="5"/>
      <c r="KDT943" s="5"/>
      <c r="KDU943" s="5"/>
      <c r="KDV943" s="5"/>
      <c r="KDW943" s="5"/>
      <c r="KDX943" s="5"/>
      <c r="KDY943" s="5"/>
      <c r="KDZ943" s="5"/>
      <c r="KEA943" s="5"/>
      <c r="KEB943" s="5"/>
      <c r="KEC943" s="5"/>
      <c r="KED943" s="5"/>
      <c r="KEE943" s="5"/>
      <c r="KEF943" s="5"/>
      <c r="KEG943" s="5"/>
      <c r="KEH943" s="5"/>
      <c r="KEI943" s="5"/>
      <c r="KEJ943" s="5"/>
      <c r="KEK943" s="5"/>
      <c r="KEL943" s="5"/>
      <c r="KEM943" s="5"/>
      <c r="KEN943" s="5"/>
      <c r="KEO943" s="5"/>
      <c r="KEP943" s="5"/>
      <c r="KEQ943" s="5"/>
      <c r="KER943" s="5"/>
      <c r="KES943" s="5"/>
      <c r="KET943" s="5"/>
      <c r="KEU943" s="5"/>
      <c r="KEV943" s="5"/>
      <c r="KEW943" s="5"/>
      <c r="KEX943" s="5"/>
      <c r="KEY943" s="5"/>
      <c r="KEZ943" s="5"/>
      <c r="KFA943" s="5"/>
      <c r="KFB943" s="5"/>
      <c r="KFC943" s="5"/>
      <c r="KFD943" s="5"/>
      <c r="KFE943" s="5"/>
      <c r="KFF943" s="5"/>
      <c r="KFG943" s="5"/>
      <c r="KFH943" s="5"/>
      <c r="KFI943" s="5"/>
      <c r="KFJ943" s="5"/>
      <c r="KFK943" s="5"/>
      <c r="KFL943" s="5"/>
      <c r="KFM943" s="5"/>
      <c r="KFN943" s="5"/>
      <c r="KFO943" s="5"/>
      <c r="KFP943" s="5"/>
      <c r="KFQ943" s="5"/>
      <c r="KFR943" s="5"/>
      <c r="KFS943" s="5"/>
      <c r="KFT943" s="5"/>
      <c r="KFU943" s="5"/>
      <c r="KFV943" s="5"/>
      <c r="KFW943" s="5"/>
      <c r="KFX943" s="5"/>
      <c r="KFY943" s="5"/>
      <c r="KFZ943" s="5"/>
      <c r="KGA943" s="5"/>
      <c r="KGB943" s="5"/>
      <c r="KGC943" s="5"/>
      <c r="KGD943" s="5"/>
      <c r="KGE943" s="5"/>
      <c r="KGF943" s="5"/>
      <c r="KGG943" s="5"/>
      <c r="KGH943" s="5"/>
      <c r="KGI943" s="5"/>
      <c r="KGJ943" s="5"/>
      <c r="KGK943" s="5"/>
      <c r="KGL943" s="5"/>
      <c r="KGM943" s="5"/>
      <c r="KGN943" s="5"/>
      <c r="KGO943" s="5"/>
      <c r="KGP943" s="5"/>
      <c r="KGQ943" s="5"/>
      <c r="KGR943" s="5"/>
      <c r="KGS943" s="5"/>
      <c r="KGT943" s="5"/>
      <c r="KGU943" s="5"/>
      <c r="KGV943" s="5"/>
      <c r="KGW943" s="5"/>
      <c r="KGX943" s="5"/>
      <c r="KGY943" s="5"/>
      <c r="KGZ943" s="5"/>
      <c r="KHA943" s="5"/>
      <c r="KHB943" s="5"/>
      <c r="KHC943" s="5"/>
      <c r="KHD943" s="5"/>
      <c r="KHE943" s="5"/>
      <c r="KHF943" s="5"/>
      <c r="KHG943" s="5"/>
      <c r="KHH943" s="5"/>
      <c r="KHI943" s="5"/>
      <c r="KHJ943" s="5"/>
      <c r="KHK943" s="5"/>
      <c r="KHL943" s="5"/>
      <c r="KHM943" s="5"/>
      <c r="KHN943" s="5"/>
      <c r="KHO943" s="5"/>
      <c r="KHP943" s="5"/>
      <c r="KHQ943" s="5"/>
      <c r="KHR943" s="5"/>
      <c r="KHS943" s="5"/>
      <c r="KHT943" s="5"/>
      <c r="KHU943" s="5"/>
      <c r="KHV943" s="5"/>
      <c r="KHW943" s="5"/>
      <c r="KHX943" s="5"/>
      <c r="KHY943" s="5"/>
      <c r="KHZ943" s="5"/>
      <c r="KIA943" s="5"/>
      <c r="KIB943" s="5"/>
      <c r="KIC943" s="5"/>
      <c r="KID943" s="5"/>
      <c r="KIE943" s="5"/>
      <c r="KIF943" s="5"/>
      <c r="KIG943" s="5"/>
      <c r="KIH943" s="5"/>
      <c r="KII943" s="5"/>
      <c r="KIJ943" s="5"/>
      <c r="KIK943" s="5"/>
      <c r="KIL943" s="5"/>
      <c r="KIM943" s="5"/>
      <c r="KIN943" s="5"/>
      <c r="KIO943" s="5"/>
      <c r="KIP943" s="5"/>
      <c r="KIQ943" s="5"/>
      <c r="KIR943" s="5"/>
      <c r="KIS943" s="5"/>
      <c r="KIT943" s="5"/>
      <c r="KIU943" s="5"/>
      <c r="KIV943" s="5"/>
      <c r="KIW943" s="5"/>
      <c r="KIX943" s="5"/>
      <c r="KIY943" s="5"/>
      <c r="KIZ943" s="5"/>
      <c r="KJA943" s="5"/>
      <c r="KJB943" s="5"/>
      <c r="KJC943" s="5"/>
      <c r="KJD943" s="5"/>
      <c r="KJE943" s="5"/>
      <c r="KJF943" s="5"/>
      <c r="KJG943" s="5"/>
      <c r="KJH943" s="5"/>
      <c r="KJI943" s="5"/>
      <c r="KJJ943" s="5"/>
      <c r="KJK943" s="5"/>
      <c r="KJL943" s="5"/>
      <c r="KJM943" s="5"/>
      <c r="KJN943" s="5"/>
      <c r="KJO943" s="5"/>
      <c r="KJP943" s="5"/>
      <c r="KJQ943" s="5"/>
      <c r="KJR943" s="5"/>
      <c r="KJS943" s="5"/>
      <c r="KJT943" s="5"/>
      <c r="KJU943" s="5"/>
      <c r="KJV943" s="5"/>
      <c r="KJW943" s="5"/>
      <c r="KJX943" s="5"/>
      <c r="KJY943" s="5"/>
      <c r="KJZ943" s="5"/>
      <c r="KKA943" s="5"/>
      <c r="KKB943" s="5"/>
      <c r="KKC943" s="5"/>
      <c r="KKD943" s="5"/>
      <c r="KKE943" s="5"/>
      <c r="KKF943" s="5"/>
      <c r="KKG943" s="5"/>
      <c r="KKH943" s="5"/>
      <c r="KKI943" s="5"/>
      <c r="KKJ943" s="5"/>
      <c r="KKK943" s="5"/>
      <c r="KKL943" s="5"/>
      <c r="KKM943" s="5"/>
      <c r="KKN943" s="5"/>
      <c r="KKO943" s="5"/>
      <c r="KKP943" s="5"/>
      <c r="KKQ943" s="5"/>
      <c r="KKR943" s="5"/>
      <c r="KKS943" s="5"/>
      <c r="KKT943" s="5"/>
      <c r="KKU943" s="5"/>
      <c r="KKV943" s="5"/>
      <c r="KKW943" s="5"/>
      <c r="KKX943" s="5"/>
      <c r="KKY943" s="5"/>
      <c r="KKZ943" s="5"/>
      <c r="KLA943" s="5"/>
      <c r="KLB943" s="5"/>
      <c r="KLC943" s="5"/>
      <c r="KLD943" s="5"/>
      <c r="KLE943" s="5"/>
      <c r="KLF943" s="5"/>
      <c r="KLG943" s="5"/>
      <c r="KLH943" s="5"/>
      <c r="KLI943" s="5"/>
      <c r="KLJ943" s="5"/>
      <c r="KLK943" s="5"/>
      <c r="KLL943" s="5"/>
      <c r="KLM943" s="5"/>
      <c r="KLN943" s="5"/>
      <c r="KLO943" s="5"/>
      <c r="KLP943" s="5"/>
      <c r="KLQ943" s="5"/>
      <c r="KLR943" s="5"/>
      <c r="KLS943" s="5"/>
      <c r="KLT943" s="5"/>
      <c r="KLU943" s="5"/>
      <c r="KLV943" s="5"/>
      <c r="KLW943" s="5"/>
      <c r="KLX943" s="5"/>
      <c r="KLY943" s="5"/>
      <c r="KLZ943" s="5"/>
      <c r="KMA943" s="5"/>
      <c r="KMB943" s="5"/>
      <c r="KMC943" s="5"/>
      <c r="KMD943" s="5"/>
      <c r="KME943" s="5"/>
      <c r="KMF943" s="5"/>
      <c r="KMG943" s="5"/>
      <c r="KMH943" s="5"/>
      <c r="KMI943" s="5"/>
      <c r="KMJ943" s="5"/>
      <c r="KMK943" s="5"/>
      <c r="KML943" s="5"/>
      <c r="KMM943" s="5"/>
      <c r="KMN943" s="5"/>
      <c r="KMO943" s="5"/>
      <c r="KMP943" s="5"/>
      <c r="KMQ943" s="5"/>
      <c r="KMR943" s="5"/>
      <c r="KMS943" s="5"/>
      <c r="KMT943" s="5"/>
      <c r="KMU943" s="5"/>
      <c r="KMV943" s="5"/>
      <c r="KMW943" s="5"/>
      <c r="KMX943" s="5"/>
      <c r="KMY943" s="5"/>
      <c r="KMZ943" s="5"/>
      <c r="KNA943" s="5"/>
      <c r="KNB943" s="5"/>
      <c r="KNC943" s="5"/>
      <c r="KND943" s="5"/>
      <c r="KNE943" s="5"/>
      <c r="KNF943" s="5"/>
      <c r="KNG943" s="5"/>
      <c r="KNH943" s="5"/>
      <c r="KNI943" s="5"/>
      <c r="KNJ943" s="5"/>
      <c r="KNK943" s="5"/>
      <c r="KNL943" s="5"/>
      <c r="KNM943" s="5"/>
      <c r="KNN943" s="5"/>
      <c r="KNO943" s="5"/>
      <c r="KNP943" s="5"/>
      <c r="KNQ943" s="5"/>
      <c r="KNR943" s="5"/>
      <c r="KNS943" s="5"/>
      <c r="KNT943" s="5"/>
      <c r="KNU943" s="5"/>
      <c r="KNV943" s="5"/>
      <c r="KNW943" s="5"/>
      <c r="KNX943" s="5"/>
      <c r="KNY943" s="5"/>
      <c r="KNZ943" s="5"/>
      <c r="KOA943" s="5"/>
      <c r="KOB943" s="5"/>
      <c r="KOC943" s="5"/>
      <c r="KOD943" s="5"/>
      <c r="KOE943" s="5"/>
      <c r="KOF943" s="5"/>
      <c r="KOG943" s="5"/>
      <c r="KOH943" s="5"/>
      <c r="KOI943" s="5"/>
      <c r="KOJ943" s="5"/>
      <c r="KOK943" s="5"/>
      <c r="KOL943" s="5"/>
      <c r="KOM943" s="5"/>
      <c r="KON943" s="5"/>
      <c r="KOO943" s="5"/>
      <c r="KOP943" s="5"/>
      <c r="KOQ943" s="5"/>
      <c r="KOR943" s="5"/>
      <c r="KOS943" s="5"/>
      <c r="KOT943" s="5"/>
      <c r="KOU943" s="5"/>
      <c r="KOV943" s="5"/>
      <c r="KOW943" s="5"/>
      <c r="KOX943" s="5"/>
      <c r="KOY943" s="5"/>
      <c r="KOZ943" s="5"/>
      <c r="KPA943" s="5"/>
      <c r="KPB943" s="5"/>
      <c r="KPC943" s="5"/>
      <c r="KPD943" s="5"/>
      <c r="KPE943" s="5"/>
      <c r="KPF943" s="5"/>
      <c r="KPG943" s="5"/>
      <c r="KPH943" s="5"/>
      <c r="KPI943" s="5"/>
      <c r="KPJ943" s="5"/>
      <c r="KPK943" s="5"/>
      <c r="KPL943" s="5"/>
      <c r="KPM943" s="5"/>
      <c r="KPN943" s="5"/>
      <c r="KPO943" s="5"/>
      <c r="KPP943" s="5"/>
      <c r="KPQ943" s="5"/>
      <c r="KPR943" s="5"/>
      <c r="KPS943" s="5"/>
      <c r="KPT943" s="5"/>
      <c r="KPU943" s="5"/>
      <c r="KPV943" s="5"/>
      <c r="KPW943" s="5"/>
      <c r="KPX943" s="5"/>
      <c r="KPY943" s="5"/>
      <c r="KPZ943" s="5"/>
      <c r="KQA943" s="5"/>
      <c r="KQB943" s="5"/>
      <c r="KQC943" s="5"/>
      <c r="KQD943" s="5"/>
      <c r="KQE943" s="5"/>
      <c r="KQF943" s="5"/>
      <c r="KQG943" s="5"/>
      <c r="KQH943" s="5"/>
      <c r="KQI943" s="5"/>
      <c r="KQJ943" s="5"/>
      <c r="KQK943" s="5"/>
      <c r="KQL943" s="5"/>
      <c r="KQM943" s="5"/>
      <c r="KQN943" s="5"/>
      <c r="KQO943" s="5"/>
      <c r="KQP943" s="5"/>
      <c r="KQQ943" s="5"/>
      <c r="KQR943" s="5"/>
      <c r="KQS943" s="5"/>
      <c r="KQT943" s="5"/>
      <c r="KQU943" s="5"/>
      <c r="KQV943" s="5"/>
      <c r="KQW943" s="5"/>
      <c r="KQX943" s="5"/>
      <c r="KQY943" s="5"/>
      <c r="KQZ943" s="5"/>
      <c r="KRA943" s="5"/>
      <c r="KRB943" s="5"/>
      <c r="KRC943" s="5"/>
      <c r="KRD943" s="5"/>
      <c r="KRE943" s="5"/>
      <c r="KRF943" s="5"/>
      <c r="KRG943" s="5"/>
      <c r="KRH943" s="5"/>
      <c r="KRI943" s="5"/>
      <c r="KRJ943" s="5"/>
      <c r="KRK943" s="5"/>
      <c r="KRL943" s="5"/>
      <c r="KRM943" s="5"/>
      <c r="KRN943" s="5"/>
      <c r="KRO943" s="5"/>
      <c r="KRP943" s="5"/>
      <c r="KRQ943" s="5"/>
      <c r="KRR943" s="5"/>
      <c r="KRS943" s="5"/>
      <c r="KRT943" s="5"/>
      <c r="KRU943" s="5"/>
      <c r="KRV943" s="5"/>
      <c r="KRW943" s="5"/>
      <c r="KRX943" s="5"/>
      <c r="KRY943" s="5"/>
      <c r="KRZ943" s="5"/>
      <c r="KSA943" s="5"/>
      <c r="KSB943" s="5"/>
      <c r="KSC943" s="5"/>
      <c r="KSD943" s="5"/>
      <c r="KSE943" s="5"/>
      <c r="KSF943" s="5"/>
      <c r="KSG943" s="5"/>
      <c r="KSH943" s="5"/>
      <c r="KSI943" s="5"/>
      <c r="KSJ943" s="5"/>
      <c r="KSK943" s="5"/>
      <c r="KSL943" s="5"/>
      <c r="KSM943" s="5"/>
      <c r="KSN943" s="5"/>
      <c r="KSO943" s="5"/>
      <c r="KSP943" s="5"/>
      <c r="KSQ943" s="5"/>
      <c r="KSR943" s="5"/>
      <c r="KSS943" s="5"/>
      <c r="KST943" s="5"/>
      <c r="KSU943" s="5"/>
      <c r="KSV943" s="5"/>
      <c r="KSW943" s="5"/>
      <c r="KSX943" s="5"/>
      <c r="KSY943" s="5"/>
      <c r="KSZ943" s="5"/>
      <c r="KTA943" s="5"/>
      <c r="KTB943" s="5"/>
      <c r="KTC943" s="5"/>
      <c r="KTD943" s="5"/>
      <c r="KTE943" s="5"/>
      <c r="KTF943" s="5"/>
      <c r="KTG943" s="5"/>
      <c r="KTH943" s="5"/>
      <c r="KTI943" s="5"/>
      <c r="KTJ943" s="5"/>
      <c r="KTK943" s="5"/>
      <c r="KTL943" s="5"/>
      <c r="KTM943" s="5"/>
      <c r="KTN943" s="5"/>
      <c r="KTO943" s="5"/>
      <c r="KTP943" s="5"/>
      <c r="KTQ943" s="5"/>
      <c r="KTR943" s="5"/>
      <c r="KTS943" s="5"/>
      <c r="KTT943" s="5"/>
      <c r="KTU943" s="5"/>
      <c r="KTV943" s="5"/>
      <c r="KTW943" s="5"/>
      <c r="KTX943" s="5"/>
      <c r="KTY943" s="5"/>
      <c r="KTZ943" s="5"/>
      <c r="KUA943" s="5"/>
      <c r="KUB943" s="5"/>
      <c r="KUC943" s="5"/>
      <c r="KUD943" s="5"/>
      <c r="KUE943" s="5"/>
      <c r="KUF943" s="5"/>
      <c r="KUG943" s="5"/>
      <c r="KUH943" s="5"/>
      <c r="KUI943" s="5"/>
      <c r="KUJ943" s="5"/>
      <c r="KUK943" s="5"/>
      <c r="KUL943" s="5"/>
      <c r="KUM943" s="5"/>
      <c r="KUN943" s="5"/>
      <c r="KUO943" s="5"/>
      <c r="KUP943" s="5"/>
      <c r="KUQ943" s="5"/>
      <c r="KUR943" s="5"/>
      <c r="KUS943" s="5"/>
      <c r="KUT943" s="5"/>
      <c r="KUU943" s="5"/>
      <c r="KUV943" s="5"/>
      <c r="KUW943" s="5"/>
      <c r="KUX943" s="5"/>
      <c r="KUY943" s="5"/>
      <c r="KUZ943" s="5"/>
      <c r="KVA943" s="5"/>
      <c r="KVB943" s="5"/>
      <c r="KVC943" s="5"/>
      <c r="KVD943" s="5"/>
      <c r="KVE943" s="5"/>
      <c r="KVF943" s="5"/>
      <c r="KVG943" s="5"/>
      <c r="KVH943" s="5"/>
      <c r="KVI943" s="5"/>
      <c r="KVJ943" s="5"/>
      <c r="KVK943" s="5"/>
      <c r="KVL943" s="5"/>
      <c r="KVM943" s="5"/>
      <c r="KVN943" s="5"/>
      <c r="KVO943" s="5"/>
      <c r="KVP943" s="5"/>
      <c r="KVQ943" s="5"/>
      <c r="KVR943" s="5"/>
      <c r="KVS943" s="5"/>
      <c r="KVT943" s="5"/>
      <c r="KVU943" s="5"/>
      <c r="KVV943" s="5"/>
      <c r="KVW943" s="5"/>
      <c r="KVX943" s="5"/>
      <c r="KVY943" s="5"/>
      <c r="KVZ943" s="5"/>
      <c r="KWA943" s="5"/>
      <c r="KWB943" s="5"/>
      <c r="KWC943" s="5"/>
      <c r="KWD943" s="5"/>
      <c r="KWE943" s="5"/>
      <c r="KWF943" s="5"/>
      <c r="KWG943" s="5"/>
      <c r="KWH943" s="5"/>
      <c r="KWI943" s="5"/>
      <c r="KWJ943" s="5"/>
      <c r="KWK943" s="5"/>
      <c r="KWL943" s="5"/>
      <c r="KWM943" s="5"/>
      <c r="KWN943" s="5"/>
      <c r="KWO943" s="5"/>
      <c r="KWP943" s="5"/>
      <c r="KWQ943" s="5"/>
      <c r="KWR943" s="5"/>
      <c r="KWS943" s="5"/>
      <c r="KWT943" s="5"/>
      <c r="KWU943" s="5"/>
      <c r="KWV943" s="5"/>
      <c r="KWW943" s="5"/>
      <c r="KWX943" s="5"/>
      <c r="KWY943" s="5"/>
      <c r="KWZ943" s="5"/>
      <c r="KXA943" s="5"/>
      <c r="KXB943" s="5"/>
      <c r="KXC943" s="5"/>
      <c r="KXD943" s="5"/>
      <c r="KXE943" s="5"/>
      <c r="KXF943" s="5"/>
      <c r="KXG943" s="5"/>
      <c r="KXH943" s="5"/>
      <c r="KXI943" s="5"/>
      <c r="KXJ943" s="5"/>
      <c r="KXK943" s="5"/>
      <c r="KXL943" s="5"/>
      <c r="KXM943" s="5"/>
      <c r="KXN943" s="5"/>
      <c r="KXO943" s="5"/>
      <c r="KXP943" s="5"/>
      <c r="KXQ943" s="5"/>
      <c r="KXR943" s="5"/>
      <c r="KXS943" s="5"/>
      <c r="KXT943" s="5"/>
      <c r="KXU943" s="5"/>
      <c r="KXV943" s="5"/>
      <c r="KXW943" s="5"/>
      <c r="KXX943" s="5"/>
      <c r="KXY943" s="5"/>
      <c r="KXZ943" s="5"/>
      <c r="KYA943" s="5"/>
      <c r="KYB943" s="5"/>
      <c r="KYC943" s="5"/>
      <c r="KYD943" s="5"/>
      <c r="KYE943" s="5"/>
      <c r="KYF943" s="5"/>
      <c r="KYG943" s="5"/>
      <c r="KYH943" s="5"/>
      <c r="KYI943" s="5"/>
      <c r="KYJ943" s="5"/>
      <c r="KYK943" s="5"/>
      <c r="KYL943" s="5"/>
      <c r="KYM943" s="5"/>
      <c r="KYN943" s="5"/>
      <c r="KYO943" s="5"/>
      <c r="KYP943" s="5"/>
      <c r="KYQ943" s="5"/>
      <c r="KYR943" s="5"/>
      <c r="KYS943" s="5"/>
      <c r="KYT943" s="5"/>
      <c r="KYU943" s="5"/>
      <c r="KYV943" s="5"/>
      <c r="KYW943" s="5"/>
      <c r="KYX943" s="5"/>
      <c r="KYY943" s="5"/>
      <c r="KYZ943" s="5"/>
      <c r="KZA943" s="5"/>
      <c r="KZB943" s="5"/>
      <c r="KZC943" s="5"/>
      <c r="KZD943" s="5"/>
      <c r="KZE943" s="5"/>
      <c r="KZF943" s="5"/>
      <c r="KZG943" s="5"/>
      <c r="KZH943" s="5"/>
      <c r="KZI943" s="5"/>
      <c r="KZJ943" s="5"/>
      <c r="KZK943" s="5"/>
      <c r="KZL943" s="5"/>
      <c r="KZM943" s="5"/>
      <c r="KZN943" s="5"/>
      <c r="KZO943" s="5"/>
      <c r="KZP943" s="5"/>
      <c r="KZQ943" s="5"/>
      <c r="KZR943" s="5"/>
      <c r="KZS943" s="5"/>
      <c r="KZT943" s="5"/>
      <c r="KZU943" s="5"/>
      <c r="KZV943" s="5"/>
      <c r="KZW943" s="5"/>
      <c r="KZX943" s="5"/>
      <c r="KZY943" s="5"/>
      <c r="KZZ943" s="5"/>
      <c r="LAA943" s="5"/>
      <c r="LAB943" s="5"/>
      <c r="LAC943" s="5"/>
      <c r="LAD943" s="5"/>
      <c r="LAE943" s="5"/>
      <c r="LAF943" s="5"/>
      <c r="LAG943" s="5"/>
      <c r="LAH943" s="5"/>
      <c r="LAI943" s="5"/>
      <c r="LAJ943" s="5"/>
      <c r="LAK943" s="5"/>
      <c r="LAL943" s="5"/>
      <c r="LAM943" s="5"/>
      <c r="LAN943" s="5"/>
      <c r="LAO943" s="5"/>
      <c r="LAP943" s="5"/>
      <c r="LAQ943" s="5"/>
      <c r="LAR943" s="5"/>
      <c r="LAS943" s="5"/>
      <c r="LAT943" s="5"/>
      <c r="LAU943" s="5"/>
      <c r="LAV943" s="5"/>
      <c r="LAW943" s="5"/>
      <c r="LAX943" s="5"/>
      <c r="LAY943" s="5"/>
      <c r="LAZ943" s="5"/>
      <c r="LBA943" s="5"/>
      <c r="LBB943" s="5"/>
      <c r="LBC943" s="5"/>
      <c r="LBD943" s="5"/>
      <c r="LBE943" s="5"/>
      <c r="LBF943" s="5"/>
      <c r="LBG943" s="5"/>
      <c r="LBH943" s="5"/>
      <c r="LBI943" s="5"/>
      <c r="LBJ943" s="5"/>
      <c r="LBK943" s="5"/>
      <c r="LBL943" s="5"/>
      <c r="LBM943" s="5"/>
      <c r="LBN943" s="5"/>
      <c r="LBO943" s="5"/>
      <c r="LBP943" s="5"/>
      <c r="LBQ943" s="5"/>
      <c r="LBR943" s="5"/>
      <c r="LBS943" s="5"/>
      <c r="LBT943" s="5"/>
      <c r="LBU943" s="5"/>
      <c r="LBV943" s="5"/>
      <c r="LBW943" s="5"/>
      <c r="LBX943" s="5"/>
      <c r="LBY943" s="5"/>
      <c r="LBZ943" s="5"/>
      <c r="LCA943" s="5"/>
      <c r="LCB943" s="5"/>
      <c r="LCC943" s="5"/>
      <c r="LCD943" s="5"/>
      <c r="LCE943" s="5"/>
      <c r="LCF943" s="5"/>
      <c r="LCG943" s="5"/>
      <c r="LCH943" s="5"/>
      <c r="LCI943" s="5"/>
      <c r="LCJ943" s="5"/>
      <c r="LCK943" s="5"/>
      <c r="LCL943" s="5"/>
      <c r="LCM943" s="5"/>
      <c r="LCN943" s="5"/>
      <c r="LCO943" s="5"/>
      <c r="LCP943" s="5"/>
      <c r="LCQ943" s="5"/>
      <c r="LCR943" s="5"/>
      <c r="LCS943" s="5"/>
      <c r="LCT943" s="5"/>
      <c r="LCU943" s="5"/>
      <c r="LCV943" s="5"/>
      <c r="LCW943" s="5"/>
      <c r="LCX943" s="5"/>
      <c r="LCY943" s="5"/>
      <c r="LCZ943" s="5"/>
      <c r="LDA943" s="5"/>
      <c r="LDB943" s="5"/>
      <c r="LDC943" s="5"/>
      <c r="LDD943" s="5"/>
      <c r="LDE943" s="5"/>
      <c r="LDF943" s="5"/>
      <c r="LDG943" s="5"/>
      <c r="LDH943" s="5"/>
      <c r="LDI943" s="5"/>
      <c r="LDJ943" s="5"/>
      <c r="LDK943" s="5"/>
      <c r="LDL943" s="5"/>
      <c r="LDM943" s="5"/>
      <c r="LDN943" s="5"/>
      <c r="LDO943" s="5"/>
      <c r="LDP943" s="5"/>
      <c r="LDQ943" s="5"/>
      <c r="LDR943" s="5"/>
      <c r="LDS943" s="5"/>
      <c r="LDT943" s="5"/>
      <c r="LDU943" s="5"/>
      <c r="LDV943" s="5"/>
      <c r="LDW943" s="5"/>
      <c r="LDX943" s="5"/>
      <c r="LDY943" s="5"/>
      <c r="LDZ943" s="5"/>
      <c r="LEA943" s="5"/>
      <c r="LEB943" s="5"/>
      <c r="LEC943" s="5"/>
      <c r="LED943" s="5"/>
      <c r="LEE943" s="5"/>
      <c r="LEF943" s="5"/>
      <c r="LEG943" s="5"/>
      <c r="LEH943" s="5"/>
      <c r="LEI943" s="5"/>
      <c r="LEJ943" s="5"/>
      <c r="LEK943" s="5"/>
      <c r="LEL943" s="5"/>
      <c r="LEM943" s="5"/>
      <c r="LEN943" s="5"/>
      <c r="LEO943" s="5"/>
      <c r="LEP943" s="5"/>
      <c r="LEQ943" s="5"/>
      <c r="LER943" s="5"/>
      <c r="LES943" s="5"/>
      <c r="LET943" s="5"/>
      <c r="LEU943" s="5"/>
      <c r="LEV943" s="5"/>
      <c r="LEW943" s="5"/>
      <c r="LEX943" s="5"/>
      <c r="LEY943" s="5"/>
      <c r="LEZ943" s="5"/>
      <c r="LFA943" s="5"/>
      <c r="LFB943" s="5"/>
      <c r="LFC943" s="5"/>
      <c r="LFD943" s="5"/>
      <c r="LFE943" s="5"/>
      <c r="LFF943" s="5"/>
      <c r="LFG943" s="5"/>
      <c r="LFH943" s="5"/>
      <c r="LFI943" s="5"/>
      <c r="LFJ943" s="5"/>
      <c r="LFK943" s="5"/>
      <c r="LFL943" s="5"/>
      <c r="LFM943" s="5"/>
      <c r="LFN943" s="5"/>
      <c r="LFO943" s="5"/>
      <c r="LFP943" s="5"/>
      <c r="LFQ943" s="5"/>
      <c r="LFR943" s="5"/>
      <c r="LFS943" s="5"/>
      <c r="LFT943" s="5"/>
      <c r="LFU943" s="5"/>
      <c r="LFV943" s="5"/>
      <c r="LFW943" s="5"/>
      <c r="LFX943" s="5"/>
      <c r="LFY943" s="5"/>
      <c r="LFZ943" s="5"/>
      <c r="LGA943" s="5"/>
      <c r="LGB943" s="5"/>
      <c r="LGC943" s="5"/>
      <c r="LGD943" s="5"/>
      <c r="LGE943" s="5"/>
      <c r="LGF943" s="5"/>
      <c r="LGG943" s="5"/>
      <c r="LGH943" s="5"/>
      <c r="LGI943" s="5"/>
      <c r="LGJ943" s="5"/>
      <c r="LGK943" s="5"/>
      <c r="LGL943" s="5"/>
      <c r="LGM943" s="5"/>
      <c r="LGN943" s="5"/>
      <c r="LGO943" s="5"/>
      <c r="LGP943" s="5"/>
      <c r="LGQ943" s="5"/>
      <c r="LGR943" s="5"/>
      <c r="LGS943" s="5"/>
      <c r="LGT943" s="5"/>
      <c r="LGU943" s="5"/>
      <c r="LGV943" s="5"/>
      <c r="LGW943" s="5"/>
      <c r="LGX943" s="5"/>
      <c r="LGY943" s="5"/>
      <c r="LGZ943" s="5"/>
      <c r="LHA943" s="5"/>
      <c r="LHB943" s="5"/>
      <c r="LHC943" s="5"/>
      <c r="LHD943" s="5"/>
      <c r="LHE943" s="5"/>
      <c r="LHF943" s="5"/>
      <c r="LHG943" s="5"/>
      <c r="LHH943" s="5"/>
      <c r="LHI943" s="5"/>
      <c r="LHJ943" s="5"/>
      <c r="LHK943" s="5"/>
      <c r="LHL943" s="5"/>
      <c r="LHM943" s="5"/>
      <c r="LHN943" s="5"/>
      <c r="LHO943" s="5"/>
      <c r="LHP943" s="5"/>
      <c r="LHQ943" s="5"/>
      <c r="LHR943" s="5"/>
      <c r="LHS943" s="5"/>
      <c r="LHT943" s="5"/>
      <c r="LHU943" s="5"/>
      <c r="LHV943" s="5"/>
      <c r="LHW943" s="5"/>
      <c r="LHX943" s="5"/>
      <c r="LHY943" s="5"/>
      <c r="LHZ943" s="5"/>
      <c r="LIA943" s="5"/>
      <c r="LIB943" s="5"/>
      <c r="LIC943" s="5"/>
      <c r="LID943" s="5"/>
      <c r="LIE943" s="5"/>
      <c r="LIF943" s="5"/>
      <c r="LIG943" s="5"/>
      <c r="LIH943" s="5"/>
      <c r="LII943" s="5"/>
      <c r="LIJ943" s="5"/>
      <c r="LIK943" s="5"/>
      <c r="LIL943" s="5"/>
      <c r="LIM943" s="5"/>
      <c r="LIN943" s="5"/>
      <c r="LIO943" s="5"/>
      <c r="LIP943" s="5"/>
      <c r="LIQ943" s="5"/>
      <c r="LIR943" s="5"/>
      <c r="LIS943" s="5"/>
      <c r="LIT943" s="5"/>
      <c r="LIU943" s="5"/>
      <c r="LIV943" s="5"/>
      <c r="LIW943" s="5"/>
      <c r="LIX943" s="5"/>
      <c r="LIY943" s="5"/>
      <c r="LIZ943" s="5"/>
      <c r="LJA943" s="5"/>
      <c r="LJB943" s="5"/>
      <c r="LJC943" s="5"/>
      <c r="LJD943" s="5"/>
      <c r="LJE943" s="5"/>
      <c r="LJF943" s="5"/>
      <c r="LJG943" s="5"/>
      <c r="LJH943" s="5"/>
      <c r="LJI943" s="5"/>
      <c r="LJJ943" s="5"/>
      <c r="LJK943" s="5"/>
      <c r="LJL943" s="5"/>
      <c r="LJM943" s="5"/>
      <c r="LJN943" s="5"/>
      <c r="LJO943" s="5"/>
      <c r="LJP943" s="5"/>
      <c r="LJQ943" s="5"/>
      <c r="LJR943" s="5"/>
      <c r="LJS943" s="5"/>
      <c r="LJT943" s="5"/>
      <c r="LJU943" s="5"/>
      <c r="LJV943" s="5"/>
      <c r="LJW943" s="5"/>
      <c r="LJX943" s="5"/>
      <c r="LJY943" s="5"/>
      <c r="LJZ943" s="5"/>
      <c r="LKA943" s="5"/>
      <c r="LKB943" s="5"/>
      <c r="LKC943" s="5"/>
      <c r="LKD943" s="5"/>
      <c r="LKE943" s="5"/>
      <c r="LKF943" s="5"/>
      <c r="LKG943" s="5"/>
      <c r="LKH943" s="5"/>
      <c r="LKI943" s="5"/>
      <c r="LKJ943" s="5"/>
      <c r="LKK943" s="5"/>
      <c r="LKL943" s="5"/>
      <c r="LKM943" s="5"/>
      <c r="LKN943" s="5"/>
      <c r="LKO943" s="5"/>
      <c r="LKP943" s="5"/>
      <c r="LKQ943" s="5"/>
      <c r="LKR943" s="5"/>
      <c r="LKS943" s="5"/>
      <c r="LKT943" s="5"/>
      <c r="LKU943" s="5"/>
      <c r="LKV943" s="5"/>
      <c r="LKW943" s="5"/>
      <c r="LKX943" s="5"/>
      <c r="LKY943" s="5"/>
      <c r="LKZ943" s="5"/>
      <c r="LLA943" s="5"/>
      <c r="LLB943" s="5"/>
      <c r="LLC943" s="5"/>
      <c r="LLD943" s="5"/>
      <c r="LLE943" s="5"/>
      <c r="LLF943" s="5"/>
      <c r="LLG943" s="5"/>
      <c r="LLH943" s="5"/>
      <c r="LLI943" s="5"/>
      <c r="LLJ943" s="5"/>
      <c r="LLK943" s="5"/>
      <c r="LLL943" s="5"/>
      <c r="LLM943" s="5"/>
      <c r="LLN943" s="5"/>
      <c r="LLO943" s="5"/>
      <c r="LLP943" s="5"/>
      <c r="LLQ943" s="5"/>
      <c r="LLR943" s="5"/>
      <c r="LLS943" s="5"/>
      <c r="LLT943" s="5"/>
      <c r="LLU943" s="5"/>
      <c r="LLV943" s="5"/>
      <c r="LLW943" s="5"/>
      <c r="LLX943" s="5"/>
      <c r="LLY943" s="5"/>
      <c r="LLZ943" s="5"/>
      <c r="LMA943" s="5"/>
      <c r="LMB943" s="5"/>
      <c r="LMC943" s="5"/>
      <c r="LMD943" s="5"/>
      <c r="LME943" s="5"/>
      <c r="LMF943" s="5"/>
      <c r="LMG943" s="5"/>
      <c r="LMH943" s="5"/>
      <c r="LMI943" s="5"/>
      <c r="LMJ943" s="5"/>
      <c r="LMK943" s="5"/>
      <c r="LML943" s="5"/>
      <c r="LMM943" s="5"/>
      <c r="LMN943" s="5"/>
      <c r="LMO943" s="5"/>
      <c r="LMP943" s="5"/>
      <c r="LMQ943" s="5"/>
      <c r="LMR943" s="5"/>
      <c r="LMS943" s="5"/>
      <c r="LMT943" s="5"/>
      <c r="LMU943" s="5"/>
      <c r="LMV943" s="5"/>
      <c r="LMW943" s="5"/>
      <c r="LMX943" s="5"/>
      <c r="LMY943" s="5"/>
      <c r="LMZ943" s="5"/>
      <c r="LNA943" s="5"/>
      <c r="LNB943" s="5"/>
      <c r="LNC943" s="5"/>
      <c r="LND943" s="5"/>
      <c r="LNE943" s="5"/>
      <c r="LNF943" s="5"/>
      <c r="LNG943" s="5"/>
      <c r="LNH943" s="5"/>
      <c r="LNI943" s="5"/>
      <c r="LNJ943" s="5"/>
      <c r="LNK943" s="5"/>
      <c r="LNL943" s="5"/>
      <c r="LNM943" s="5"/>
      <c r="LNN943" s="5"/>
      <c r="LNO943" s="5"/>
      <c r="LNP943" s="5"/>
      <c r="LNQ943" s="5"/>
      <c r="LNR943" s="5"/>
      <c r="LNS943" s="5"/>
      <c r="LNT943" s="5"/>
      <c r="LNU943" s="5"/>
      <c r="LNV943" s="5"/>
      <c r="LNW943" s="5"/>
      <c r="LNX943" s="5"/>
      <c r="LNY943" s="5"/>
      <c r="LNZ943" s="5"/>
      <c r="LOA943" s="5"/>
      <c r="LOB943" s="5"/>
      <c r="LOC943" s="5"/>
      <c r="LOD943" s="5"/>
      <c r="LOE943" s="5"/>
      <c r="LOF943" s="5"/>
      <c r="LOG943" s="5"/>
      <c r="LOH943" s="5"/>
      <c r="LOI943" s="5"/>
      <c r="LOJ943" s="5"/>
      <c r="LOK943" s="5"/>
      <c r="LOL943" s="5"/>
      <c r="LOM943" s="5"/>
      <c r="LON943" s="5"/>
      <c r="LOO943" s="5"/>
      <c r="LOP943" s="5"/>
      <c r="LOQ943" s="5"/>
      <c r="LOR943" s="5"/>
      <c r="LOS943" s="5"/>
      <c r="LOT943" s="5"/>
      <c r="LOU943" s="5"/>
      <c r="LOV943" s="5"/>
      <c r="LOW943" s="5"/>
      <c r="LOX943" s="5"/>
      <c r="LOY943" s="5"/>
      <c r="LOZ943" s="5"/>
      <c r="LPA943" s="5"/>
      <c r="LPB943" s="5"/>
      <c r="LPC943" s="5"/>
      <c r="LPD943" s="5"/>
      <c r="LPE943" s="5"/>
      <c r="LPF943" s="5"/>
      <c r="LPG943" s="5"/>
      <c r="LPH943" s="5"/>
      <c r="LPI943" s="5"/>
      <c r="LPJ943" s="5"/>
      <c r="LPK943" s="5"/>
      <c r="LPL943" s="5"/>
      <c r="LPM943" s="5"/>
      <c r="LPN943" s="5"/>
      <c r="LPO943" s="5"/>
      <c r="LPP943" s="5"/>
      <c r="LPQ943" s="5"/>
      <c r="LPR943" s="5"/>
      <c r="LPS943" s="5"/>
      <c r="LPT943" s="5"/>
      <c r="LPU943" s="5"/>
      <c r="LPV943" s="5"/>
      <c r="LPW943" s="5"/>
      <c r="LPX943" s="5"/>
      <c r="LPY943" s="5"/>
      <c r="LPZ943" s="5"/>
      <c r="LQA943" s="5"/>
      <c r="LQB943" s="5"/>
      <c r="LQC943" s="5"/>
      <c r="LQD943" s="5"/>
      <c r="LQE943" s="5"/>
      <c r="LQF943" s="5"/>
      <c r="LQG943" s="5"/>
      <c r="LQH943" s="5"/>
      <c r="LQI943" s="5"/>
      <c r="LQJ943" s="5"/>
      <c r="LQK943" s="5"/>
      <c r="LQL943" s="5"/>
      <c r="LQM943" s="5"/>
      <c r="LQN943" s="5"/>
      <c r="LQO943" s="5"/>
      <c r="LQP943" s="5"/>
      <c r="LQQ943" s="5"/>
      <c r="LQR943" s="5"/>
      <c r="LQS943" s="5"/>
      <c r="LQT943" s="5"/>
      <c r="LQU943" s="5"/>
      <c r="LQV943" s="5"/>
      <c r="LQW943" s="5"/>
      <c r="LQX943" s="5"/>
      <c r="LQY943" s="5"/>
      <c r="LQZ943" s="5"/>
      <c r="LRA943" s="5"/>
      <c r="LRB943" s="5"/>
      <c r="LRC943" s="5"/>
      <c r="LRD943" s="5"/>
      <c r="LRE943" s="5"/>
      <c r="LRF943" s="5"/>
      <c r="LRG943" s="5"/>
      <c r="LRH943" s="5"/>
      <c r="LRI943" s="5"/>
      <c r="LRJ943" s="5"/>
      <c r="LRK943" s="5"/>
      <c r="LRL943" s="5"/>
      <c r="LRM943" s="5"/>
      <c r="LRN943" s="5"/>
      <c r="LRO943" s="5"/>
      <c r="LRP943" s="5"/>
      <c r="LRQ943" s="5"/>
      <c r="LRR943" s="5"/>
      <c r="LRS943" s="5"/>
      <c r="LRT943" s="5"/>
      <c r="LRU943" s="5"/>
      <c r="LRV943" s="5"/>
      <c r="LRW943" s="5"/>
      <c r="LRX943" s="5"/>
      <c r="LRY943" s="5"/>
      <c r="LRZ943" s="5"/>
      <c r="LSA943" s="5"/>
      <c r="LSB943" s="5"/>
      <c r="LSC943" s="5"/>
      <c r="LSD943" s="5"/>
      <c r="LSE943" s="5"/>
      <c r="LSF943" s="5"/>
      <c r="LSG943" s="5"/>
      <c r="LSH943" s="5"/>
      <c r="LSI943" s="5"/>
      <c r="LSJ943" s="5"/>
      <c r="LSK943" s="5"/>
      <c r="LSL943" s="5"/>
      <c r="LSM943" s="5"/>
      <c r="LSN943" s="5"/>
      <c r="LSO943" s="5"/>
      <c r="LSP943" s="5"/>
      <c r="LSQ943" s="5"/>
      <c r="LSR943" s="5"/>
      <c r="LSS943" s="5"/>
      <c r="LST943" s="5"/>
      <c r="LSU943" s="5"/>
      <c r="LSV943" s="5"/>
      <c r="LSW943" s="5"/>
      <c r="LSX943" s="5"/>
      <c r="LSY943" s="5"/>
      <c r="LSZ943" s="5"/>
      <c r="LTA943" s="5"/>
      <c r="LTB943" s="5"/>
      <c r="LTC943" s="5"/>
      <c r="LTD943" s="5"/>
      <c r="LTE943" s="5"/>
      <c r="LTF943" s="5"/>
      <c r="LTG943" s="5"/>
      <c r="LTH943" s="5"/>
      <c r="LTI943" s="5"/>
      <c r="LTJ943" s="5"/>
      <c r="LTK943" s="5"/>
      <c r="LTL943" s="5"/>
      <c r="LTM943" s="5"/>
      <c r="LTN943" s="5"/>
      <c r="LTO943" s="5"/>
      <c r="LTP943" s="5"/>
      <c r="LTQ943" s="5"/>
      <c r="LTR943" s="5"/>
      <c r="LTS943" s="5"/>
      <c r="LTT943" s="5"/>
      <c r="LTU943" s="5"/>
      <c r="LTV943" s="5"/>
      <c r="LTW943" s="5"/>
      <c r="LTX943" s="5"/>
      <c r="LTY943" s="5"/>
      <c r="LTZ943" s="5"/>
      <c r="LUA943" s="5"/>
      <c r="LUB943" s="5"/>
      <c r="LUC943" s="5"/>
      <c r="LUD943" s="5"/>
      <c r="LUE943" s="5"/>
      <c r="LUF943" s="5"/>
      <c r="LUG943" s="5"/>
      <c r="LUH943" s="5"/>
      <c r="LUI943" s="5"/>
      <c r="LUJ943" s="5"/>
      <c r="LUK943" s="5"/>
      <c r="LUL943" s="5"/>
      <c r="LUM943" s="5"/>
      <c r="LUN943" s="5"/>
      <c r="LUO943" s="5"/>
      <c r="LUP943" s="5"/>
      <c r="LUQ943" s="5"/>
      <c r="LUR943" s="5"/>
      <c r="LUS943" s="5"/>
      <c r="LUT943" s="5"/>
      <c r="LUU943" s="5"/>
      <c r="LUV943" s="5"/>
      <c r="LUW943" s="5"/>
      <c r="LUX943" s="5"/>
      <c r="LUY943" s="5"/>
      <c r="LUZ943" s="5"/>
      <c r="LVA943" s="5"/>
      <c r="LVB943" s="5"/>
      <c r="LVC943" s="5"/>
      <c r="LVD943" s="5"/>
      <c r="LVE943" s="5"/>
      <c r="LVF943" s="5"/>
      <c r="LVG943" s="5"/>
      <c r="LVH943" s="5"/>
      <c r="LVI943" s="5"/>
      <c r="LVJ943" s="5"/>
      <c r="LVK943" s="5"/>
      <c r="LVL943" s="5"/>
      <c r="LVM943" s="5"/>
      <c r="LVN943" s="5"/>
      <c r="LVO943" s="5"/>
      <c r="LVP943" s="5"/>
      <c r="LVQ943" s="5"/>
      <c r="LVR943" s="5"/>
      <c r="LVS943" s="5"/>
      <c r="LVT943" s="5"/>
      <c r="LVU943" s="5"/>
      <c r="LVV943" s="5"/>
      <c r="LVW943" s="5"/>
      <c r="LVX943" s="5"/>
      <c r="LVY943" s="5"/>
      <c r="LVZ943" s="5"/>
      <c r="LWA943" s="5"/>
      <c r="LWB943" s="5"/>
      <c r="LWC943" s="5"/>
      <c r="LWD943" s="5"/>
      <c r="LWE943" s="5"/>
      <c r="LWF943" s="5"/>
      <c r="LWG943" s="5"/>
      <c r="LWH943" s="5"/>
      <c r="LWI943" s="5"/>
      <c r="LWJ943" s="5"/>
      <c r="LWK943" s="5"/>
      <c r="LWL943" s="5"/>
      <c r="LWM943" s="5"/>
      <c r="LWN943" s="5"/>
      <c r="LWO943" s="5"/>
      <c r="LWP943" s="5"/>
      <c r="LWQ943" s="5"/>
      <c r="LWR943" s="5"/>
      <c r="LWS943" s="5"/>
      <c r="LWT943" s="5"/>
      <c r="LWU943" s="5"/>
      <c r="LWV943" s="5"/>
      <c r="LWW943" s="5"/>
      <c r="LWX943" s="5"/>
      <c r="LWY943" s="5"/>
      <c r="LWZ943" s="5"/>
      <c r="LXA943" s="5"/>
      <c r="LXB943" s="5"/>
      <c r="LXC943" s="5"/>
      <c r="LXD943" s="5"/>
      <c r="LXE943" s="5"/>
      <c r="LXF943" s="5"/>
      <c r="LXG943" s="5"/>
      <c r="LXH943" s="5"/>
      <c r="LXI943" s="5"/>
      <c r="LXJ943" s="5"/>
      <c r="LXK943" s="5"/>
      <c r="LXL943" s="5"/>
      <c r="LXM943" s="5"/>
      <c r="LXN943" s="5"/>
      <c r="LXO943" s="5"/>
      <c r="LXP943" s="5"/>
      <c r="LXQ943" s="5"/>
      <c r="LXR943" s="5"/>
      <c r="LXS943" s="5"/>
      <c r="LXT943" s="5"/>
      <c r="LXU943" s="5"/>
      <c r="LXV943" s="5"/>
      <c r="LXW943" s="5"/>
      <c r="LXX943" s="5"/>
      <c r="LXY943" s="5"/>
      <c r="LXZ943" s="5"/>
      <c r="LYA943" s="5"/>
      <c r="LYB943" s="5"/>
      <c r="LYC943" s="5"/>
      <c r="LYD943" s="5"/>
      <c r="LYE943" s="5"/>
      <c r="LYF943" s="5"/>
      <c r="LYG943" s="5"/>
      <c r="LYH943" s="5"/>
      <c r="LYI943" s="5"/>
      <c r="LYJ943" s="5"/>
      <c r="LYK943" s="5"/>
      <c r="LYL943" s="5"/>
      <c r="LYM943" s="5"/>
      <c r="LYN943" s="5"/>
      <c r="LYO943" s="5"/>
      <c r="LYP943" s="5"/>
      <c r="LYQ943" s="5"/>
      <c r="LYR943" s="5"/>
      <c r="LYS943" s="5"/>
      <c r="LYT943" s="5"/>
      <c r="LYU943" s="5"/>
      <c r="LYV943" s="5"/>
      <c r="LYW943" s="5"/>
      <c r="LYX943" s="5"/>
      <c r="LYY943" s="5"/>
      <c r="LYZ943" s="5"/>
      <c r="LZA943" s="5"/>
      <c r="LZB943" s="5"/>
      <c r="LZC943" s="5"/>
      <c r="LZD943" s="5"/>
      <c r="LZE943" s="5"/>
      <c r="LZF943" s="5"/>
      <c r="LZG943" s="5"/>
      <c r="LZH943" s="5"/>
      <c r="LZI943" s="5"/>
      <c r="LZJ943" s="5"/>
      <c r="LZK943" s="5"/>
      <c r="LZL943" s="5"/>
      <c r="LZM943" s="5"/>
      <c r="LZN943" s="5"/>
      <c r="LZO943" s="5"/>
      <c r="LZP943" s="5"/>
      <c r="LZQ943" s="5"/>
      <c r="LZR943" s="5"/>
      <c r="LZS943" s="5"/>
      <c r="LZT943" s="5"/>
      <c r="LZU943" s="5"/>
      <c r="LZV943" s="5"/>
      <c r="LZW943" s="5"/>
      <c r="LZX943" s="5"/>
      <c r="LZY943" s="5"/>
      <c r="LZZ943" s="5"/>
      <c r="MAA943" s="5"/>
      <c r="MAB943" s="5"/>
      <c r="MAC943" s="5"/>
      <c r="MAD943" s="5"/>
      <c r="MAE943" s="5"/>
      <c r="MAF943" s="5"/>
      <c r="MAG943" s="5"/>
      <c r="MAH943" s="5"/>
      <c r="MAI943" s="5"/>
      <c r="MAJ943" s="5"/>
      <c r="MAK943" s="5"/>
      <c r="MAL943" s="5"/>
      <c r="MAM943" s="5"/>
      <c r="MAN943" s="5"/>
      <c r="MAO943" s="5"/>
      <c r="MAP943" s="5"/>
      <c r="MAQ943" s="5"/>
      <c r="MAR943" s="5"/>
      <c r="MAS943" s="5"/>
      <c r="MAT943" s="5"/>
      <c r="MAU943" s="5"/>
      <c r="MAV943" s="5"/>
      <c r="MAW943" s="5"/>
      <c r="MAX943" s="5"/>
      <c r="MAY943" s="5"/>
      <c r="MAZ943" s="5"/>
      <c r="MBA943" s="5"/>
      <c r="MBB943" s="5"/>
      <c r="MBC943" s="5"/>
      <c r="MBD943" s="5"/>
      <c r="MBE943" s="5"/>
      <c r="MBF943" s="5"/>
      <c r="MBG943" s="5"/>
      <c r="MBH943" s="5"/>
      <c r="MBI943" s="5"/>
      <c r="MBJ943" s="5"/>
      <c r="MBK943" s="5"/>
      <c r="MBL943" s="5"/>
      <c r="MBM943" s="5"/>
      <c r="MBN943" s="5"/>
      <c r="MBO943" s="5"/>
      <c r="MBP943" s="5"/>
      <c r="MBQ943" s="5"/>
      <c r="MBR943" s="5"/>
      <c r="MBS943" s="5"/>
      <c r="MBT943" s="5"/>
      <c r="MBU943" s="5"/>
      <c r="MBV943" s="5"/>
      <c r="MBW943" s="5"/>
      <c r="MBX943" s="5"/>
      <c r="MBY943" s="5"/>
      <c r="MBZ943" s="5"/>
      <c r="MCA943" s="5"/>
      <c r="MCB943" s="5"/>
      <c r="MCC943" s="5"/>
      <c r="MCD943" s="5"/>
      <c r="MCE943" s="5"/>
      <c r="MCF943" s="5"/>
      <c r="MCG943" s="5"/>
      <c r="MCH943" s="5"/>
      <c r="MCI943" s="5"/>
      <c r="MCJ943" s="5"/>
      <c r="MCK943" s="5"/>
      <c r="MCL943" s="5"/>
      <c r="MCM943" s="5"/>
      <c r="MCN943" s="5"/>
      <c r="MCO943" s="5"/>
      <c r="MCP943" s="5"/>
      <c r="MCQ943" s="5"/>
      <c r="MCR943" s="5"/>
      <c r="MCS943" s="5"/>
      <c r="MCT943" s="5"/>
      <c r="MCU943" s="5"/>
      <c r="MCV943" s="5"/>
      <c r="MCW943" s="5"/>
      <c r="MCX943" s="5"/>
      <c r="MCY943" s="5"/>
      <c r="MCZ943" s="5"/>
      <c r="MDA943" s="5"/>
      <c r="MDB943" s="5"/>
      <c r="MDC943" s="5"/>
      <c r="MDD943" s="5"/>
      <c r="MDE943" s="5"/>
      <c r="MDF943" s="5"/>
      <c r="MDG943" s="5"/>
      <c r="MDH943" s="5"/>
      <c r="MDI943" s="5"/>
      <c r="MDJ943" s="5"/>
      <c r="MDK943" s="5"/>
      <c r="MDL943" s="5"/>
      <c r="MDM943" s="5"/>
      <c r="MDN943" s="5"/>
      <c r="MDO943" s="5"/>
      <c r="MDP943" s="5"/>
      <c r="MDQ943" s="5"/>
      <c r="MDR943" s="5"/>
      <c r="MDS943" s="5"/>
      <c r="MDT943" s="5"/>
      <c r="MDU943" s="5"/>
      <c r="MDV943" s="5"/>
      <c r="MDW943" s="5"/>
      <c r="MDX943" s="5"/>
      <c r="MDY943" s="5"/>
      <c r="MDZ943" s="5"/>
      <c r="MEA943" s="5"/>
      <c r="MEB943" s="5"/>
      <c r="MEC943" s="5"/>
      <c r="MED943" s="5"/>
      <c r="MEE943" s="5"/>
      <c r="MEF943" s="5"/>
      <c r="MEG943" s="5"/>
      <c r="MEH943" s="5"/>
      <c r="MEI943" s="5"/>
      <c r="MEJ943" s="5"/>
      <c r="MEK943" s="5"/>
      <c r="MEL943" s="5"/>
      <c r="MEM943" s="5"/>
      <c r="MEN943" s="5"/>
      <c r="MEO943" s="5"/>
      <c r="MEP943" s="5"/>
      <c r="MEQ943" s="5"/>
      <c r="MER943" s="5"/>
      <c r="MES943" s="5"/>
      <c r="MET943" s="5"/>
      <c r="MEU943" s="5"/>
      <c r="MEV943" s="5"/>
      <c r="MEW943" s="5"/>
      <c r="MEX943" s="5"/>
      <c r="MEY943" s="5"/>
      <c r="MEZ943" s="5"/>
      <c r="MFA943" s="5"/>
      <c r="MFB943" s="5"/>
      <c r="MFC943" s="5"/>
      <c r="MFD943" s="5"/>
      <c r="MFE943" s="5"/>
      <c r="MFF943" s="5"/>
      <c r="MFG943" s="5"/>
      <c r="MFH943" s="5"/>
      <c r="MFI943" s="5"/>
      <c r="MFJ943" s="5"/>
      <c r="MFK943" s="5"/>
      <c r="MFL943" s="5"/>
      <c r="MFM943" s="5"/>
      <c r="MFN943" s="5"/>
      <c r="MFO943" s="5"/>
      <c r="MFP943" s="5"/>
      <c r="MFQ943" s="5"/>
      <c r="MFR943" s="5"/>
      <c r="MFS943" s="5"/>
      <c r="MFT943" s="5"/>
      <c r="MFU943" s="5"/>
      <c r="MFV943" s="5"/>
      <c r="MFW943" s="5"/>
      <c r="MFX943" s="5"/>
      <c r="MFY943" s="5"/>
      <c r="MFZ943" s="5"/>
      <c r="MGA943" s="5"/>
      <c r="MGB943" s="5"/>
      <c r="MGC943" s="5"/>
      <c r="MGD943" s="5"/>
      <c r="MGE943" s="5"/>
      <c r="MGF943" s="5"/>
      <c r="MGG943" s="5"/>
      <c r="MGH943" s="5"/>
      <c r="MGI943" s="5"/>
      <c r="MGJ943" s="5"/>
      <c r="MGK943" s="5"/>
      <c r="MGL943" s="5"/>
      <c r="MGM943" s="5"/>
      <c r="MGN943" s="5"/>
      <c r="MGO943" s="5"/>
      <c r="MGP943" s="5"/>
      <c r="MGQ943" s="5"/>
      <c r="MGR943" s="5"/>
      <c r="MGS943" s="5"/>
      <c r="MGT943" s="5"/>
      <c r="MGU943" s="5"/>
      <c r="MGV943" s="5"/>
      <c r="MGW943" s="5"/>
      <c r="MGX943" s="5"/>
      <c r="MGY943" s="5"/>
      <c r="MGZ943" s="5"/>
      <c r="MHA943" s="5"/>
      <c r="MHB943" s="5"/>
      <c r="MHC943" s="5"/>
      <c r="MHD943" s="5"/>
      <c r="MHE943" s="5"/>
      <c r="MHF943" s="5"/>
      <c r="MHG943" s="5"/>
      <c r="MHH943" s="5"/>
      <c r="MHI943" s="5"/>
      <c r="MHJ943" s="5"/>
      <c r="MHK943" s="5"/>
      <c r="MHL943" s="5"/>
      <c r="MHM943" s="5"/>
      <c r="MHN943" s="5"/>
      <c r="MHO943" s="5"/>
      <c r="MHP943" s="5"/>
      <c r="MHQ943" s="5"/>
      <c r="MHR943" s="5"/>
      <c r="MHS943" s="5"/>
      <c r="MHT943" s="5"/>
      <c r="MHU943" s="5"/>
      <c r="MHV943" s="5"/>
      <c r="MHW943" s="5"/>
      <c r="MHX943" s="5"/>
      <c r="MHY943" s="5"/>
      <c r="MHZ943" s="5"/>
      <c r="MIA943" s="5"/>
      <c r="MIB943" s="5"/>
      <c r="MIC943" s="5"/>
      <c r="MID943" s="5"/>
      <c r="MIE943" s="5"/>
      <c r="MIF943" s="5"/>
      <c r="MIG943" s="5"/>
      <c r="MIH943" s="5"/>
      <c r="MII943" s="5"/>
      <c r="MIJ943" s="5"/>
      <c r="MIK943" s="5"/>
      <c r="MIL943" s="5"/>
      <c r="MIM943" s="5"/>
      <c r="MIN943" s="5"/>
      <c r="MIO943" s="5"/>
      <c r="MIP943" s="5"/>
      <c r="MIQ943" s="5"/>
      <c r="MIR943" s="5"/>
      <c r="MIS943" s="5"/>
      <c r="MIT943" s="5"/>
      <c r="MIU943" s="5"/>
      <c r="MIV943" s="5"/>
      <c r="MIW943" s="5"/>
      <c r="MIX943" s="5"/>
      <c r="MIY943" s="5"/>
      <c r="MIZ943" s="5"/>
      <c r="MJA943" s="5"/>
      <c r="MJB943" s="5"/>
      <c r="MJC943" s="5"/>
      <c r="MJD943" s="5"/>
      <c r="MJE943" s="5"/>
      <c r="MJF943" s="5"/>
      <c r="MJG943" s="5"/>
      <c r="MJH943" s="5"/>
      <c r="MJI943" s="5"/>
      <c r="MJJ943" s="5"/>
      <c r="MJK943" s="5"/>
      <c r="MJL943" s="5"/>
      <c r="MJM943" s="5"/>
      <c r="MJN943" s="5"/>
      <c r="MJO943" s="5"/>
      <c r="MJP943" s="5"/>
      <c r="MJQ943" s="5"/>
      <c r="MJR943" s="5"/>
      <c r="MJS943" s="5"/>
      <c r="MJT943" s="5"/>
      <c r="MJU943" s="5"/>
      <c r="MJV943" s="5"/>
      <c r="MJW943" s="5"/>
      <c r="MJX943" s="5"/>
      <c r="MJY943" s="5"/>
      <c r="MJZ943" s="5"/>
      <c r="MKA943" s="5"/>
      <c r="MKB943" s="5"/>
      <c r="MKC943" s="5"/>
      <c r="MKD943" s="5"/>
      <c r="MKE943" s="5"/>
      <c r="MKF943" s="5"/>
      <c r="MKG943" s="5"/>
      <c r="MKH943" s="5"/>
      <c r="MKI943" s="5"/>
      <c r="MKJ943" s="5"/>
      <c r="MKK943" s="5"/>
      <c r="MKL943" s="5"/>
      <c r="MKM943" s="5"/>
      <c r="MKN943" s="5"/>
      <c r="MKO943" s="5"/>
      <c r="MKP943" s="5"/>
      <c r="MKQ943" s="5"/>
      <c r="MKR943" s="5"/>
      <c r="MKS943" s="5"/>
      <c r="MKT943" s="5"/>
      <c r="MKU943" s="5"/>
      <c r="MKV943" s="5"/>
      <c r="MKW943" s="5"/>
      <c r="MKX943" s="5"/>
      <c r="MKY943" s="5"/>
      <c r="MKZ943" s="5"/>
      <c r="MLA943" s="5"/>
      <c r="MLB943" s="5"/>
      <c r="MLC943" s="5"/>
      <c r="MLD943" s="5"/>
      <c r="MLE943" s="5"/>
      <c r="MLF943" s="5"/>
      <c r="MLG943" s="5"/>
      <c r="MLH943" s="5"/>
      <c r="MLI943" s="5"/>
      <c r="MLJ943" s="5"/>
      <c r="MLK943" s="5"/>
      <c r="MLL943" s="5"/>
      <c r="MLM943" s="5"/>
      <c r="MLN943" s="5"/>
      <c r="MLO943" s="5"/>
      <c r="MLP943" s="5"/>
      <c r="MLQ943" s="5"/>
      <c r="MLR943" s="5"/>
      <c r="MLS943" s="5"/>
      <c r="MLT943" s="5"/>
      <c r="MLU943" s="5"/>
      <c r="MLV943" s="5"/>
      <c r="MLW943" s="5"/>
      <c r="MLX943" s="5"/>
      <c r="MLY943" s="5"/>
      <c r="MLZ943" s="5"/>
      <c r="MMA943" s="5"/>
      <c r="MMB943" s="5"/>
      <c r="MMC943" s="5"/>
      <c r="MMD943" s="5"/>
      <c r="MME943" s="5"/>
      <c r="MMF943" s="5"/>
      <c r="MMG943" s="5"/>
      <c r="MMH943" s="5"/>
      <c r="MMI943" s="5"/>
      <c r="MMJ943" s="5"/>
      <c r="MMK943" s="5"/>
      <c r="MML943" s="5"/>
      <c r="MMM943" s="5"/>
      <c r="MMN943" s="5"/>
      <c r="MMO943" s="5"/>
      <c r="MMP943" s="5"/>
      <c r="MMQ943" s="5"/>
      <c r="MMR943" s="5"/>
      <c r="MMS943" s="5"/>
      <c r="MMT943" s="5"/>
      <c r="MMU943" s="5"/>
      <c r="MMV943" s="5"/>
      <c r="MMW943" s="5"/>
      <c r="MMX943" s="5"/>
      <c r="MMY943" s="5"/>
      <c r="MMZ943" s="5"/>
      <c r="MNA943" s="5"/>
      <c r="MNB943" s="5"/>
      <c r="MNC943" s="5"/>
      <c r="MND943" s="5"/>
      <c r="MNE943" s="5"/>
      <c r="MNF943" s="5"/>
      <c r="MNG943" s="5"/>
      <c r="MNH943" s="5"/>
      <c r="MNI943" s="5"/>
      <c r="MNJ943" s="5"/>
      <c r="MNK943" s="5"/>
      <c r="MNL943" s="5"/>
      <c r="MNM943" s="5"/>
      <c r="MNN943" s="5"/>
      <c r="MNO943" s="5"/>
      <c r="MNP943" s="5"/>
      <c r="MNQ943" s="5"/>
      <c r="MNR943" s="5"/>
      <c r="MNS943" s="5"/>
      <c r="MNT943" s="5"/>
      <c r="MNU943" s="5"/>
      <c r="MNV943" s="5"/>
      <c r="MNW943" s="5"/>
      <c r="MNX943" s="5"/>
      <c r="MNY943" s="5"/>
      <c r="MNZ943" s="5"/>
      <c r="MOA943" s="5"/>
      <c r="MOB943" s="5"/>
      <c r="MOC943" s="5"/>
      <c r="MOD943" s="5"/>
      <c r="MOE943" s="5"/>
      <c r="MOF943" s="5"/>
      <c r="MOG943" s="5"/>
      <c r="MOH943" s="5"/>
      <c r="MOI943" s="5"/>
      <c r="MOJ943" s="5"/>
      <c r="MOK943" s="5"/>
      <c r="MOL943" s="5"/>
      <c r="MOM943" s="5"/>
      <c r="MON943" s="5"/>
      <c r="MOO943" s="5"/>
      <c r="MOP943" s="5"/>
      <c r="MOQ943" s="5"/>
      <c r="MOR943" s="5"/>
      <c r="MOS943" s="5"/>
      <c r="MOT943" s="5"/>
      <c r="MOU943" s="5"/>
      <c r="MOV943" s="5"/>
      <c r="MOW943" s="5"/>
      <c r="MOX943" s="5"/>
      <c r="MOY943" s="5"/>
      <c r="MOZ943" s="5"/>
      <c r="MPA943" s="5"/>
      <c r="MPB943" s="5"/>
      <c r="MPC943" s="5"/>
      <c r="MPD943" s="5"/>
      <c r="MPE943" s="5"/>
      <c r="MPF943" s="5"/>
      <c r="MPG943" s="5"/>
      <c r="MPH943" s="5"/>
      <c r="MPI943" s="5"/>
      <c r="MPJ943" s="5"/>
      <c r="MPK943" s="5"/>
      <c r="MPL943" s="5"/>
      <c r="MPM943" s="5"/>
      <c r="MPN943" s="5"/>
      <c r="MPO943" s="5"/>
      <c r="MPP943" s="5"/>
      <c r="MPQ943" s="5"/>
      <c r="MPR943" s="5"/>
      <c r="MPS943" s="5"/>
      <c r="MPT943" s="5"/>
      <c r="MPU943" s="5"/>
      <c r="MPV943" s="5"/>
      <c r="MPW943" s="5"/>
      <c r="MPX943" s="5"/>
      <c r="MPY943" s="5"/>
      <c r="MPZ943" s="5"/>
      <c r="MQA943" s="5"/>
      <c r="MQB943" s="5"/>
      <c r="MQC943" s="5"/>
      <c r="MQD943" s="5"/>
      <c r="MQE943" s="5"/>
      <c r="MQF943" s="5"/>
      <c r="MQG943" s="5"/>
      <c r="MQH943" s="5"/>
      <c r="MQI943" s="5"/>
      <c r="MQJ943" s="5"/>
      <c r="MQK943" s="5"/>
      <c r="MQL943" s="5"/>
      <c r="MQM943" s="5"/>
      <c r="MQN943" s="5"/>
      <c r="MQO943" s="5"/>
      <c r="MQP943" s="5"/>
      <c r="MQQ943" s="5"/>
      <c r="MQR943" s="5"/>
      <c r="MQS943" s="5"/>
      <c r="MQT943" s="5"/>
      <c r="MQU943" s="5"/>
      <c r="MQV943" s="5"/>
      <c r="MQW943" s="5"/>
      <c r="MQX943" s="5"/>
      <c r="MQY943" s="5"/>
      <c r="MQZ943" s="5"/>
      <c r="MRA943" s="5"/>
      <c r="MRB943" s="5"/>
      <c r="MRC943" s="5"/>
      <c r="MRD943" s="5"/>
      <c r="MRE943" s="5"/>
      <c r="MRF943" s="5"/>
      <c r="MRG943" s="5"/>
      <c r="MRH943" s="5"/>
      <c r="MRI943" s="5"/>
      <c r="MRJ943" s="5"/>
      <c r="MRK943" s="5"/>
      <c r="MRL943" s="5"/>
      <c r="MRM943" s="5"/>
      <c r="MRN943" s="5"/>
      <c r="MRO943" s="5"/>
      <c r="MRP943" s="5"/>
      <c r="MRQ943" s="5"/>
      <c r="MRR943" s="5"/>
      <c r="MRS943" s="5"/>
      <c r="MRT943" s="5"/>
      <c r="MRU943" s="5"/>
      <c r="MRV943" s="5"/>
      <c r="MRW943" s="5"/>
      <c r="MRX943" s="5"/>
      <c r="MRY943" s="5"/>
      <c r="MRZ943" s="5"/>
      <c r="MSA943" s="5"/>
      <c r="MSB943" s="5"/>
      <c r="MSC943" s="5"/>
      <c r="MSD943" s="5"/>
      <c r="MSE943" s="5"/>
      <c r="MSF943" s="5"/>
      <c r="MSG943" s="5"/>
      <c r="MSH943" s="5"/>
      <c r="MSI943" s="5"/>
      <c r="MSJ943" s="5"/>
      <c r="MSK943" s="5"/>
      <c r="MSL943" s="5"/>
      <c r="MSM943" s="5"/>
      <c r="MSN943" s="5"/>
      <c r="MSO943" s="5"/>
      <c r="MSP943" s="5"/>
      <c r="MSQ943" s="5"/>
      <c r="MSR943" s="5"/>
      <c r="MSS943" s="5"/>
      <c r="MST943" s="5"/>
      <c r="MSU943" s="5"/>
      <c r="MSV943" s="5"/>
      <c r="MSW943" s="5"/>
      <c r="MSX943" s="5"/>
      <c r="MSY943" s="5"/>
      <c r="MSZ943" s="5"/>
      <c r="MTA943" s="5"/>
      <c r="MTB943" s="5"/>
      <c r="MTC943" s="5"/>
      <c r="MTD943" s="5"/>
      <c r="MTE943" s="5"/>
      <c r="MTF943" s="5"/>
      <c r="MTG943" s="5"/>
      <c r="MTH943" s="5"/>
      <c r="MTI943" s="5"/>
      <c r="MTJ943" s="5"/>
      <c r="MTK943" s="5"/>
      <c r="MTL943" s="5"/>
      <c r="MTM943" s="5"/>
      <c r="MTN943" s="5"/>
      <c r="MTO943" s="5"/>
      <c r="MTP943" s="5"/>
      <c r="MTQ943" s="5"/>
      <c r="MTR943" s="5"/>
      <c r="MTS943" s="5"/>
      <c r="MTT943" s="5"/>
      <c r="MTU943" s="5"/>
      <c r="MTV943" s="5"/>
      <c r="MTW943" s="5"/>
      <c r="MTX943" s="5"/>
      <c r="MTY943" s="5"/>
      <c r="MTZ943" s="5"/>
      <c r="MUA943" s="5"/>
      <c r="MUB943" s="5"/>
      <c r="MUC943" s="5"/>
      <c r="MUD943" s="5"/>
      <c r="MUE943" s="5"/>
      <c r="MUF943" s="5"/>
      <c r="MUG943" s="5"/>
      <c r="MUH943" s="5"/>
      <c r="MUI943" s="5"/>
      <c r="MUJ943" s="5"/>
      <c r="MUK943" s="5"/>
      <c r="MUL943" s="5"/>
      <c r="MUM943" s="5"/>
      <c r="MUN943" s="5"/>
      <c r="MUO943" s="5"/>
      <c r="MUP943" s="5"/>
      <c r="MUQ943" s="5"/>
      <c r="MUR943" s="5"/>
      <c r="MUS943" s="5"/>
      <c r="MUT943" s="5"/>
      <c r="MUU943" s="5"/>
      <c r="MUV943" s="5"/>
      <c r="MUW943" s="5"/>
      <c r="MUX943" s="5"/>
      <c r="MUY943" s="5"/>
      <c r="MUZ943" s="5"/>
      <c r="MVA943" s="5"/>
      <c r="MVB943" s="5"/>
      <c r="MVC943" s="5"/>
      <c r="MVD943" s="5"/>
      <c r="MVE943" s="5"/>
      <c r="MVF943" s="5"/>
      <c r="MVG943" s="5"/>
      <c r="MVH943" s="5"/>
      <c r="MVI943" s="5"/>
      <c r="MVJ943" s="5"/>
      <c r="MVK943" s="5"/>
      <c r="MVL943" s="5"/>
      <c r="MVM943" s="5"/>
      <c r="MVN943" s="5"/>
      <c r="MVO943" s="5"/>
      <c r="MVP943" s="5"/>
      <c r="MVQ943" s="5"/>
      <c r="MVR943" s="5"/>
      <c r="MVS943" s="5"/>
      <c r="MVT943" s="5"/>
      <c r="MVU943" s="5"/>
      <c r="MVV943" s="5"/>
      <c r="MVW943" s="5"/>
      <c r="MVX943" s="5"/>
      <c r="MVY943" s="5"/>
      <c r="MVZ943" s="5"/>
      <c r="MWA943" s="5"/>
      <c r="MWB943" s="5"/>
      <c r="MWC943" s="5"/>
      <c r="MWD943" s="5"/>
      <c r="MWE943" s="5"/>
      <c r="MWF943" s="5"/>
      <c r="MWG943" s="5"/>
      <c r="MWH943" s="5"/>
      <c r="MWI943" s="5"/>
      <c r="MWJ943" s="5"/>
      <c r="MWK943" s="5"/>
      <c r="MWL943" s="5"/>
      <c r="MWM943" s="5"/>
      <c r="MWN943" s="5"/>
      <c r="MWO943" s="5"/>
      <c r="MWP943" s="5"/>
      <c r="MWQ943" s="5"/>
      <c r="MWR943" s="5"/>
      <c r="MWS943" s="5"/>
      <c r="MWT943" s="5"/>
      <c r="MWU943" s="5"/>
      <c r="MWV943" s="5"/>
      <c r="MWW943" s="5"/>
      <c r="MWX943" s="5"/>
      <c r="MWY943" s="5"/>
      <c r="MWZ943" s="5"/>
      <c r="MXA943" s="5"/>
      <c r="MXB943" s="5"/>
      <c r="MXC943" s="5"/>
      <c r="MXD943" s="5"/>
      <c r="MXE943" s="5"/>
      <c r="MXF943" s="5"/>
      <c r="MXG943" s="5"/>
      <c r="MXH943" s="5"/>
      <c r="MXI943" s="5"/>
      <c r="MXJ943" s="5"/>
      <c r="MXK943" s="5"/>
      <c r="MXL943" s="5"/>
      <c r="MXM943" s="5"/>
      <c r="MXN943" s="5"/>
      <c r="MXO943" s="5"/>
      <c r="MXP943" s="5"/>
      <c r="MXQ943" s="5"/>
      <c r="MXR943" s="5"/>
      <c r="MXS943" s="5"/>
      <c r="MXT943" s="5"/>
      <c r="MXU943" s="5"/>
      <c r="MXV943" s="5"/>
      <c r="MXW943" s="5"/>
      <c r="MXX943" s="5"/>
      <c r="MXY943" s="5"/>
      <c r="MXZ943" s="5"/>
      <c r="MYA943" s="5"/>
      <c r="MYB943" s="5"/>
      <c r="MYC943" s="5"/>
      <c r="MYD943" s="5"/>
      <c r="MYE943" s="5"/>
      <c r="MYF943" s="5"/>
      <c r="MYG943" s="5"/>
      <c r="MYH943" s="5"/>
      <c r="MYI943" s="5"/>
      <c r="MYJ943" s="5"/>
      <c r="MYK943" s="5"/>
      <c r="MYL943" s="5"/>
      <c r="MYM943" s="5"/>
      <c r="MYN943" s="5"/>
      <c r="MYO943" s="5"/>
      <c r="MYP943" s="5"/>
      <c r="MYQ943" s="5"/>
      <c r="MYR943" s="5"/>
      <c r="MYS943" s="5"/>
      <c r="MYT943" s="5"/>
      <c r="MYU943" s="5"/>
      <c r="MYV943" s="5"/>
      <c r="MYW943" s="5"/>
      <c r="MYX943" s="5"/>
      <c r="MYY943" s="5"/>
      <c r="MYZ943" s="5"/>
      <c r="MZA943" s="5"/>
      <c r="MZB943" s="5"/>
      <c r="MZC943" s="5"/>
      <c r="MZD943" s="5"/>
      <c r="MZE943" s="5"/>
      <c r="MZF943" s="5"/>
      <c r="MZG943" s="5"/>
      <c r="MZH943" s="5"/>
      <c r="MZI943" s="5"/>
      <c r="MZJ943" s="5"/>
      <c r="MZK943" s="5"/>
      <c r="MZL943" s="5"/>
      <c r="MZM943" s="5"/>
      <c r="MZN943" s="5"/>
      <c r="MZO943" s="5"/>
      <c r="MZP943" s="5"/>
      <c r="MZQ943" s="5"/>
      <c r="MZR943" s="5"/>
      <c r="MZS943" s="5"/>
      <c r="MZT943" s="5"/>
      <c r="MZU943" s="5"/>
      <c r="MZV943" s="5"/>
      <c r="MZW943" s="5"/>
      <c r="MZX943" s="5"/>
      <c r="MZY943" s="5"/>
      <c r="MZZ943" s="5"/>
      <c r="NAA943" s="5"/>
      <c r="NAB943" s="5"/>
      <c r="NAC943" s="5"/>
      <c r="NAD943" s="5"/>
      <c r="NAE943" s="5"/>
      <c r="NAF943" s="5"/>
      <c r="NAG943" s="5"/>
      <c r="NAH943" s="5"/>
      <c r="NAI943" s="5"/>
      <c r="NAJ943" s="5"/>
      <c r="NAK943" s="5"/>
      <c r="NAL943" s="5"/>
      <c r="NAM943" s="5"/>
      <c r="NAN943" s="5"/>
      <c r="NAO943" s="5"/>
      <c r="NAP943" s="5"/>
      <c r="NAQ943" s="5"/>
      <c r="NAR943" s="5"/>
      <c r="NAS943" s="5"/>
      <c r="NAT943" s="5"/>
      <c r="NAU943" s="5"/>
      <c r="NAV943" s="5"/>
      <c r="NAW943" s="5"/>
      <c r="NAX943" s="5"/>
      <c r="NAY943" s="5"/>
      <c r="NAZ943" s="5"/>
      <c r="NBA943" s="5"/>
      <c r="NBB943" s="5"/>
      <c r="NBC943" s="5"/>
      <c r="NBD943" s="5"/>
      <c r="NBE943" s="5"/>
      <c r="NBF943" s="5"/>
      <c r="NBG943" s="5"/>
      <c r="NBH943" s="5"/>
      <c r="NBI943" s="5"/>
      <c r="NBJ943" s="5"/>
      <c r="NBK943" s="5"/>
      <c r="NBL943" s="5"/>
      <c r="NBM943" s="5"/>
      <c r="NBN943" s="5"/>
      <c r="NBO943" s="5"/>
      <c r="NBP943" s="5"/>
      <c r="NBQ943" s="5"/>
      <c r="NBR943" s="5"/>
      <c r="NBS943" s="5"/>
      <c r="NBT943" s="5"/>
      <c r="NBU943" s="5"/>
      <c r="NBV943" s="5"/>
      <c r="NBW943" s="5"/>
      <c r="NBX943" s="5"/>
      <c r="NBY943" s="5"/>
      <c r="NBZ943" s="5"/>
      <c r="NCA943" s="5"/>
      <c r="NCB943" s="5"/>
      <c r="NCC943" s="5"/>
      <c r="NCD943" s="5"/>
      <c r="NCE943" s="5"/>
      <c r="NCF943" s="5"/>
      <c r="NCG943" s="5"/>
      <c r="NCH943" s="5"/>
      <c r="NCI943" s="5"/>
      <c r="NCJ943" s="5"/>
      <c r="NCK943" s="5"/>
      <c r="NCL943" s="5"/>
      <c r="NCM943" s="5"/>
      <c r="NCN943" s="5"/>
      <c r="NCO943" s="5"/>
      <c r="NCP943" s="5"/>
      <c r="NCQ943" s="5"/>
      <c r="NCR943" s="5"/>
      <c r="NCS943" s="5"/>
      <c r="NCT943" s="5"/>
      <c r="NCU943" s="5"/>
      <c r="NCV943" s="5"/>
      <c r="NCW943" s="5"/>
      <c r="NCX943" s="5"/>
      <c r="NCY943" s="5"/>
      <c r="NCZ943" s="5"/>
      <c r="NDA943" s="5"/>
      <c r="NDB943" s="5"/>
      <c r="NDC943" s="5"/>
      <c r="NDD943" s="5"/>
      <c r="NDE943" s="5"/>
      <c r="NDF943" s="5"/>
      <c r="NDG943" s="5"/>
      <c r="NDH943" s="5"/>
      <c r="NDI943" s="5"/>
      <c r="NDJ943" s="5"/>
      <c r="NDK943" s="5"/>
      <c r="NDL943" s="5"/>
      <c r="NDM943" s="5"/>
      <c r="NDN943" s="5"/>
      <c r="NDO943" s="5"/>
      <c r="NDP943" s="5"/>
      <c r="NDQ943" s="5"/>
      <c r="NDR943" s="5"/>
      <c r="NDS943" s="5"/>
      <c r="NDT943" s="5"/>
      <c r="NDU943" s="5"/>
      <c r="NDV943" s="5"/>
      <c r="NDW943" s="5"/>
      <c r="NDX943" s="5"/>
      <c r="NDY943" s="5"/>
      <c r="NDZ943" s="5"/>
      <c r="NEA943" s="5"/>
      <c r="NEB943" s="5"/>
      <c r="NEC943" s="5"/>
      <c r="NED943" s="5"/>
      <c r="NEE943" s="5"/>
      <c r="NEF943" s="5"/>
      <c r="NEG943" s="5"/>
      <c r="NEH943" s="5"/>
      <c r="NEI943" s="5"/>
      <c r="NEJ943" s="5"/>
      <c r="NEK943" s="5"/>
      <c r="NEL943" s="5"/>
      <c r="NEM943" s="5"/>
      <c r="NEN943" s="5"/>
      <c r="NEO943" s="5"/>
      <c r="NEP943" s="5"/>
      <c r="NEQ943" s="5"/>
      <c r="NER943" s="5"/>
      <c r="NES943" s="5"/>
      <c r="NET943" s="5"/>
      <c r="NEU943" s="5"/>
      <c r="NEV943" s="5"/>
      <c r="NEW943" s="5"/>
      <c r="NEX943" s="5"/>
      <c r="NEY943" s="5"/>
      <c r="NEZ943" s="5"/>
      <c r="NFA943" s="5"/>
      <c r="NFB943" s="5"/>
      <c r="NFC943" s="5"/>
      <c r="NFD943" s="5"/>
      <c r="NFE943" s="5"/>
      <c r="NFF943" s="5"/>
      <c r="NFG943" s="5"/>
      <c r="NFH943" s="5"/>
      <c r="NFI943" s="5"/>
      <c r="NFJ943" s="5"/>
      <c r="NFK943" s="5"/>
      <c r="NFL943" s="5"/>
      <c r="NFM943" s="5"/>
      <c r="NFN943" s="5"/>
      <c r="NFO943" s="5"/>
      <c r="NFP943" s="5"/>
      <c r="NFQ943" s="5"/>
      <c r="NFR943" s="5"/>
      <c r="NFS943" s="5"/>
      <c r="NFT943" s="5"/>
      <c r="NFU943" s="5"/>
      <c r="NFV943" s="5"/>
      <c r="NFW943" s="5"/>
      <c r="NFX943" s="5"/>
      <c r="NFY943" s="5"/>
      <c r="NFZ943" s="5"/>
      <c r="NGA943" s="5"/>
      <c r="NGB943" s="5"/>
      <c r="NGC943" s="5"/>
      <c r="NGD943" s="5"/>
      <c r="NGE943" s="5"/>
      <c r="NGF943" s="5"/>
      <c r="NGG943" s="5"/>
      <c r="NGH943" s="5"/>
      <c r="NGI943" s="5"/>
      <c r="NGJ943" s="5"/>
      <c r="NGK943" s="5"/>
      <c r="NGL943" s="5"/>
      <c r="NGM943" s="5"/>
      <c r="NGN943" s="5"/>
      <c r="NGO943" s="5"/>
      <c r="NGP943" s="5"/>
      <c r="NGQ943" s="5"/>
      <c r="NGR943" s="5"/>
      <c r="NGS943" s="5"/>
      <c r="NGT943" s="5"/>
      <c r="NGU943" s="5"/>
      <c r="NGV943" s="5"/>
      <c r="NGW943" s="5"/>
      <c r="NGX943" s="5"/>
      <c r="NGY943" s="5"/>
      <c r="NGZ943" s="5"/>
      <c r="NHA943" s="5"/>
      <c r="NHB943" s="5"/>
      <c r="NHC943" s="5"/>
      <c r="NHD943" s="5"/>
      <c r="NHE943" s="5"/>
      <c r="NHF943" s="5"/>
      <c r="NHG943" s="5"/>
      <c r="NHH943" s="5"/>
      <c r="NHI943" s="5"/>
      <c r="NHJ943" s="5"/>
      <c r="NHK943" s="5"/>
      <c r="NHL943" s="5"/>
      <c r="NHM943" s="5"/>
      <c r="NHN943" s="5"/>
      <c r="NHO943" s="5"/>
      <c r="NHP943" s="5"/>
      <c r="NHQ943" s="5"/>
      <c r="NHR943" s="5"/>
      <c r="NHS943" s="5"/>
      <c r="NHT943" s="5"/>
      <c r="NHU943" s="5"/>
      <c r="NHV943" s="5"/>
      <c r="NHW943" s="5"/>
      <c r="NHX943" s="5"/>
      <c r="NHY943" s="5"/>
      <c r="NHZ943" s="5"/>
      <c r="NIA943" s="5"/>
      <c r="NIB943" s="5"/>
      <c r="NIC943" s="5"/>
      <c r="NID943" s="5"/>
      <c r="NIE943" s="5"/>
      <c r="NIF943" s="5"/>
      <c r="NIG943" s="5"/>
      <c r="NIH943" s="5"/>
      <c r="NII943" s="5"/>
      <c r="NIJ943" s="5"/>
      <c r="NIK943" s="5"/>
      <c r="NIL943" s="5"/>
      <c r="NIM943" s="5"/>
      <c r="NIN943" s="5"/>
      <c r="NIO943" s="5"/>
      <c r="NIP943" s="5"/>
      <c r="NIQ943" s="5"/>
      <c r="NIR943" s="5"/>
      <c r="NIS943" s="5"/>
      <c r="NIT943" s="5"/>
      <c r="NIU943" s="5"/>
      <c r="NIV943" s="5"/>
      <c r="NIW943" s="5"/>
      <c r="NIX943" s="5"/>
      <c r="NIY943" s="5"/>
      <c r="NIZ943" s="5"/>
      <c r="NJA943" s="5"/>
      <c r="NJB943" s="5"/>
      <c r="NJC943" s="5"/>
      <c r="NJD943" s="5"/>
      <c r="NJE943" s="5"/>
      <c r="NJF943" s="5"/>
      <c r="NJG943" s="5"/>
      <c r="NJH943" s="5"/>
      <c r="NJI943" s="5"/>
      <c r="NJJ943" s="5"/>
      <c r="NJK943" s="5"/>
      <c r="NJL943" s="5"/>
      <c r="NJM943" s="5"/>
      <c r="NJN943" s="5"/>
      <c r="NJO943" s="5"/>
      <c r="NJP943" s="5"/>
      <c r="NJQ943" s="5"/>
      <c r="NJR943" s="5"/>
      <c r="NJS943" s="5"/>
      <c r="NJT943" s="5"/>
      <c r="NJU943" s="5"/>
      <c r="NJV943" s="5"/>
      <c r="NJW943" s="5"/>
      <c r="NJX943" s="5"/>
      <c r="NJY943" s="5"/>
      <c r="NJZ943" s="5"/>
      <c r="NKA943" s="5"/>
      <c r="NKB943" s="5"/>
      <c r="NKC943" s="5"/>
      <c r="NKD943" s="5"/>
      <c r="NKE943" s="5"/>
      <c r="NKF943" s="5"/>
      <c r="NKG943" s="5"/>
      <c r="NKH943" s="5"/>
      <c r="NKI943" s="5"/>
      <c r="NKJ943" s="5"/>
      <c r="NKK943" s="5"/>
      <c r="NKL943" s="5"/>
      <c r="NKM943" s="5"/>
      <c r="NKN943" s="5"/>
      <c r="NKO943" s="5"/>
      <c r="NKP943" s="5"/>
      <c r="NKQ943" s="5"/>
      <c r="NKR943" s="5"/>
      <c r="NKS943" s="5"/>
      <c r="NKT943" s="5"/>
      <c r="NKU943" s="5"/>
      <c r="NKV943" s="5"/>
      <c r="NKW943" s="5"/>
      <c r="NKX943" s="5"/>
      <c r="NKY943" s="5"/>
      <c r="NKZ943" s="5"/>
      <c r="NLA943" s="5"/>
      <c r="NLB943" s="5"/>
      <c r="NLC943" s="5"/>
      <c r="NLD943" s="5"/>
      <c r="NLE943" s="5"/>
      <c r="NLF943" s="5"/>
      <c r="NLG943" s="5"/>
      <c r="NLH943" s="5"/>
      <c r="NLI943" s="5"/>
      <c r="NLJ943" s="5"/>
      <c r="NLK943" s="5"/>
      <c r="NLL943" s="5"/>
      <c r="NLM943" s="5"/>
      <c r="NLN943" s="5"/>
      <c r="NLO943" s="5"/>
      <c r="NLP943" s="5"/>
      <c r="NLQ943" s="5"/>
      <c r="NLR943" s="5"/>
      <c r="NLS943" s="5"/>
      <c r="NLT943" s="5"/>
      <c r="NLU943" s="5"/>
      <c r="NLV943" s="5"/>
      <c r="NLW943" s="5"/>
      <c r="NLX943" s="5"/>
      <c r="NLY943" s="5"/>
      <c r="NLZ943" s="5"/>
      <c r="NMA943" s="5"/>
      <c r="NMB943" s="5"/>
      <c r="NMC943" s="5"/>
      <c r="NMD943" s="5"/>
      <c r="NME943" s="5"/>
      <c r="NMF943" s="5"/>
      <c r="NMG943" s="5"/>
      <c r="NMH943" s="5"/>
      <c r="NMI943" s="5"/>
      <c r="NMJ943" s="5"/>
      <c r="NMK943" s="5"/>
      <c r="NML943" s="5"/>
      <c r="NMM943" s="5"/>
      <c r="NMN943" s="5"/>
      <c r="NMO943" s="5"/>
      <c r="NMP943" s="5"/>
      <c r="NMQ943" s="5"/>
      <c r="NMR943" s="5"/>
      <c r="NMS943" s="5"/>
      <c r="NMT943" s="5"/>
      <c r="NMU943" s="5"/>
      <c r="NMV943" s="5"/>
      <c r="NMW943" s="5"/>
      <c r="NMX943" s="5"/>
      <c r="NMY943" s="5"/>
      <c r="NMZ943" s="5"/>
      <c r="NNA943" s="5"/>
      <c r="NNB943" s="5"/>
      <c r="NNC943" s="5"/>
      <c r="NND943" s="5"/>
      <c r="NNE943" s="5"/>
      <c r="NNF943" s="5"/>
      <c r="NNG943" s="5"/>
      <c r="NNH943" s="5"/>
      <c r="NNI943" s="5"/>
      <c r="NNJ943" s="5"/>
      <c r="NNK943" s="5"/>
      <c r="NNL943" s="5"/>
      <c r="NNM943" s="5"/>
      <c r="NNN943" s="5"/>
      <c r="NNO943" s="5"/>
      <c r="NNP943" s="5"/>
      <c r="NNQ943" s="5"/>
      <c r="NNR943" s="5"/>
      <c r="NNS943" s="5"/>
      <c r="NNT943" s="5"/>
      <c r="NNU943" s="5"/>
      <c r="NNV943" s="5"/>
      <c r="NNW943" s="5"/>
      <c r="NNX943" s="5"/>
      <c r="NNY943" s="5"/>
      <c r="NNZ943" s="5"/>
      <c r="NOA943" s="5"/>
      <c r="NOB943" s="5"/>
      <c r="NOC943" s="5"/>
      <c r="NOD943" s="5"/>
      <c r="NOE943" s="5"/>
      <c r="NOF943" s="5"/>
      <c r="NOG943" s="5"/>
      <c r="NOH943" s="5"/>
      <c r="NOI943" s="5"/>
      <c r="NOJ943" s="5"/>
      <c r="NOK943" s="5"/>
      <c r="NOL943" s="5"/>
      <c r="NOM943" s="5"/>
      <c r="NON943" s="5"/>
      <c r="NOO943" s="5"/>
      <c r="NOP943" s="5"/>
      <c r="NOQ943" s="5"/>
      <c r="NOR943" s="5"/>
      <c r="NOS943" s="5"/>
      <c r="NOT943" s="5"/>
      <c r="NOU943" s="5"/>
      <c r="NOV943" s="5"/>
      <c r="NOW943" s="5"/>
      <c r="NOX943" s="5"/>
      <c r="NOY943" s="5"/>
      <c r="NOZ943" s="5"/>
      <c r="NPA943" s="5"/>
      <c r="NPB943" s="5"/>
      <c r="NPC943" s="5"/>
      <c r="NPD943" s="5"/>
      <c r="NPE943" s="5"/>
      <c r="NPF943" s="5"/>
      <c r="NPG943" s="5"/>
      <c r="NPH943" s="5"/>
      <c r="NPI943" s="5"/>
      <c r="NPJ943" s="5"/>
      <c r="NPK943" s="5"/>
      <c r="NPL943" s="5"/>
      <c r="NPM943" s="5"/>
      <c r="NPN943" s="5"/>
      <c r="NPO943" s="5"/>
      <c r="NPP943" s="5"/>
      <c r="NPQ943" s="5"/>
      <c r="NPR943" s="5"/>
      <c r="NPS943" s="5"/>
      <c r="NPT943" s="5"/>
      <c r="NPU943" s="5"/>
      <c r="NPV943" s="5"/>
      <c r="NPW943" s="5"/>
      <c r="NPX943" s="5"/>
      <c r="NPY943" s="5"/>
      <c r="NPZ943" s="5"/>
      <c r="NQA943" s="5"/>
      <c r="NQB943" s="5"/>
      <c r="NQC943" s="5"/>
      <c r="NQD943" s="5"/>
      <c r="NQE943" s="5"/>
      <c r="NQF943" s="5"/>
      <c r="NQG943" s="5"/>
      <c r="NQH943" s="5"/>
      <c r="NQI943" s="5"/>
      <c r="NQJ943" s="5"/>
      <c r="NQK943" s="5"/>
      <c r="NQL943" s="5"/>
      <c r="NQM943" s="5"/>
      <c r="NQN943" s="5"/>
      <c r="NQO943" s="5"/>
      <c r="NQP943" s="5"/>
      <c r="NQQ943" s="5"/>
      <c r="NQR943" s="5"/>
      <c r="NQS943" s="5"/>
      <c r="NQT943" s="5"/>
      <c r="NQU943" s="5"/>
      <c r="NQV943" s="5"/>
      <c r="NQW943" s="5"/>
      <c r="NQX943" s="5"/>
      <c r="NQY943" s="5"/>
      <c r="NQZ943" s="5"/>
      <c r="NRA943" s="5"/>
      <c r="NRB943" s="5"/>
      <c r="NRC943" s="5"/>
      <c r="NRD943" s="5"/>
      <c r="NRE943" s="5"/>
      <c r="NRF943" s="5"/>
      <c r="NRG943" s="5"/>
      <c r="NRH943" s="5"/>
      <c r="NRI943" s="5"/>
      <c r="NRJ943" s="5"/>
      <c r="NRK943" s="5"/>
      <c r="NRL943" s="5"/>
      <c r="NRM943" s="5"/>
      <c r="NRN943" s="5"/>
      <c r="NRO943" s="5"/>
      <c r="NRP943" s="5"/>
      <c r="NRQ943" s="5"/>
      <c r="NRR943" s="5"/>
      <c r="NRS943" s="5"/>
      <c r="NRT943" s="5"/>
      <c r="NRU943" s="5"/>
      <c r="NRV943" s="5"/>
      <c r="NRW943" s="5"/>
      <c r="NRX943" s="5"/>
      <c r="NRY943" s="5"/>
      <c r="NRZ943" s="5"/>
      <c r="NSA943" s="5"/>
      <c r="NSB943" s="5"/>
      <c r="NSC943" s="5"/>
      <c r="NSD943" s="5"/>
      <c r="NSE943" s="5"/>
      <c r="NSF943" s="5"/>
      <c r="NSG943" s="5"/>
      <c r="NSH943" s="5"/>
      <c r="NSI943" s="5"/>
      <c r="NSJ943" s="5"/>
      <c r="NSK943" s="5"/>
      <c r="NSL943" s="5"/>
      <c r="NSM943" s="5"/>
      <c r="NSN943" s="5"/>
      <c r="NSO943" s="5"/>
      <c r="NSP943" s="5"/>
      <c r="NSQ943" s="5"/>
      <c r="NSR943" s="5"/>
      <c r="NSS943" s="5"/>
      <c r="NST943" s="5"/>
      <c r="NSU943" s="5"/>
      <c r="NSV943" s="5"/>
      <c r="NSW943" s="5"/>
      <c r="NSX943" s="5"/>
      <c r="NSY943" s="5"/>
      <c r="NSZ943" s="5"/>
      <c r="NTA943" s="5"/>
      <c r="NTB943" s="5"/>
      <c r="NTC943" s="5"/>
      <c r="NTD943" s="5"/>
      <c r="NTE943" s="5"/>
      <c r="NTF943" s="5"/>
      <c r="NTG943" s="5"/>
      <c r="NTH943" s="5"/>
      <c r="NTI943" s="5"/>
      <c r="NTJ943" s="5"/>
      <c r="NTK943" s="5"/>
      <c r="NTL943" s="5"/>
      <c r="NTM943" s="5"/>
      <c r="NTN943" s="5"/>
      <c r="NTO943" s="5"/>
      <c r="NTP943" s="5"/>
      <c r="NTQ943" s="5"/>
      <c r="NTR943" s="5"/>
      <c r="NTS943" s="5"/>
      <c r="NTT943" s="5"/>
      <c r="NTU943" s="5"/>
      <c r="NTV943" s="5"/>
      <c r="NTW943" s="5"/>
      <c r="NTX943" s="5"/>
      <c r="NTY943" s="5"/>
      <c r="NTZ943" s="5"/>
      <c r="NUA943" s="5"/>
      <c r="NUB943" s="5"/>
      <c r="NUC943" s="5"/>
      <c r="NUD943" s="5"/>
      <c r="NUE943" s="5"/>
      <c r="NUF943" s="5"/>
      <c r="NUG943" s="5"/>
      <c r="NUH943" s="5"/>
      <c r="NUI943" s="5"/>
      <c r="NUJ943" s="5"/>
      <c r="NUK943" s="5"/>
      <c r="NUL943" s="5"/>
      <c r="NUM943" s="5"/>
      <c r="NUN943" s="5"/>
      <c r="NUO943" s="5"/>
      <c r="NUP943" s="5"/>
      <c r="NUQ943" s="5"/>
      <c r="NUR943" s="5"/>
      <c r="NUS943" s="5"/>
      <c r="NUT943" s="5"/>
      <c r="NUU943" s="5"/>
      <c r="NUV943" s="5"/>
      <c r="NUW943" s="5"/>
      <c r="NUX943" s="5"/>
      <c r="NUY943" s="5"/>
      <c r="NUZ943" s="5"/>
      <c r="NVA943" s="5"/>
      <c r="NVB943" s="5"/>
      <c r="NVC943" s="5"/>
      <c r="NVD943" s="5"/>
      <c r="NVE943" s="5"/>
      <c r="NVF943" s="5"/>
      <c r="NVG943" s="5"/>
      <c r="NVH943" s="5"/>
      <c r="NVI943" s="5"/>
      <c r="NVJ943" s="5"/>
      <c r="NVK943" s="5"/>
      <c r="NVL943" s="5"/>
      <c r="NVM943" s="5"/>
      <c r="NVN943" s="5"/>
      <c r="NVO943" s="5"/>
      <c r="NVP943" s="5"/>
      <c r="NVQ943" s="5"/>
      <c r="NVR943" s="5"/>
      <c r="NVS943" s="5"/>
      <c r="NVT943" s="5"/>
      <c r="NVU943" s="5"/>
      <c r="NVV943" s="5"/>
      <c r="NVW943" s="5"/>
      <c r="NVX943" s="5"/>
      <c r="NVY943" s="5"/>
      <c r="NVZ943" s="5"/>
      <c r="NWA943" s="5"/>
      <c r="NWB943" s="5"/>
      <c r="NWC943" s="5"/>
      <c r="NWD943" s="5"/>
      <c r="NWE943" s="5"/>
      <c r="NWF943" s="5"/>
      <c r="NWG943" s="5"/>
      <c r="NWH943" s="5"/>
      <c r="NWI943" s="5"/>
      <c r="NWJ943" s="5"/>
      <c r="NWK943" s="5"/>
      <c r="NWL943" s="5"/>
      <c r="NWM943" s="5"/>
      <c r="NWN943" s="5"/>
      <c r="NWO943" s="5"/>
      <c r="NWP943" s="5"/>
      <c r="NWQ943" s="5"/>
      <c r="NWR943" s="5"/>
      <c r="NWS943" s="5"/>
      <c r="NWT943" s="5"/>
      <c r="NWU943" s="5"/>
      <c r="NWV943" s="5"/>
      <c r="NWW943" s="5"/>
      <c r="NWX943" s="5"/>
      <c r="NWY943" s="5"/>
      <c r="NWZ943" s="5"/>
      <c r="NXA943" s="5"/>
      <c r="NXB943" s="5"/>
      <c r="NXC943" s="5"/>
      <c r="NXD943" s="5"/>
      <c r="NXE943" s="5"/>
      <c r="NXF943" s="5"/>
      <c r="NXG943" s="5"/>
      <c r="NXH943" s="5"/>
      <c r="NXI943" s="5"/>
      <c r="NXJ943" s="5"/>
      <c r="NXK943" s="5"/>
      <c r="NXL943" s="5"/>
      <c r="NXM943" s="5"/>
      <c r="NXN943" s="5"/>
      <c r="NXO943" s="5"/>
      <c r="NXP943" s="5"/>
      <c r="NXQ943" s="5"/>
      <c r="NXR943" s="5"/>
      <c r="NXS943" s="5"/>
      <c r="NXT943" s="5"/>
      <c r="NXU943" s="5"/>
      <c r="NXV943" s="5"/>
      <c r="NXW943" s="5"/>
      <c r="NXX943" s="5"/>
      <c r="NXY943" s="5"/>
      <c r="NXZ943" s="5"/>
      <c r="NYA943" s="5"/>
      <c r="NYB943" s="5"/>
      <c r="NYC943" s="5"/>
      <c r="NYD943" s="5"/>
      <c r="NYE943" s="5"/>
      <c r="NYF943" s="5"/>
      <c r="NYG943" s="5"/>
      <c r="NYH943" s="5"/>
      <c r="NYI943" s="5"/>
      <c r="NYJ943" s="5"/>
      <c r="NYK943" s="5"/>
      <c r="NYL943" s="5"/>
      <c r="NYM943" s="5"/>
      <c r="NYN943" s="5"/>
      <c r="NYO943" s="5"/>
      <c r="NYP943" s="5"/>
      <c r="NYQ943" s="5"/>
      <c r="NYR943" s="5"/>
      <c r="NYS943" s="5"/>
      <c r="NYT943" s="5"/>
      <c r="NYU943" s="5"/>
      <c r="NYV943" s="5"/>
      <c r="NYW943" s="5"/>
      <c r="NYX943" s="5"/>
      <c r="NYY943" s="5"/>
      <c r="NYZ943" s="5"/>
      <c r="NZA943" s="5"/>
      <c r="NZB943" s="5"/>
      <c r="NZC943" s="5"/>
      <c r="NZD943" s="5"/>
      <c r="NZE943" s="5"/>
      <c r="NZF943" s="5"/>
      <c r="NZG943" s="5"/>
      <c r="NZH943" s="5"/>
      <c r="NZI943" s="5"/>
      <c r="NZJ943" s="5"/>
      <c r="NZK943" s="5"/>
      <c r="NZL943" s="5"/>
      <c r="NZM943" s="5"/>
      <c r="NZN943" s="5"/>
      <c r="NZO943" s="5"/>
      <c r="NZP943" s="5"/>
      <c r="NZQ943" s="5"/>
      <c r="NZR943" s="5"/>
      <c r="NZS943" s="5"/>
      <c r="NZT943" s="5"/>
      <c r="NZU943" s="5"/>
      <c r="NZV943" s="5"/>
      <c r="NZW943" s="5"/>
      <c r="NZX943" s="5"/>
      <c r="NZY943" s="5"/>
      <c r="NZZ943" s="5"/>
      <c r="OAA943" s="5"/>
      <c r="OAB943" s="5"/>
      <c r="OAC943" s="5"/>
      <c r="OAD943" s="5"/>
      <c r="OAE943" s="5"/>
      <c r="OAF943" s="5"/>
      <c r="OAG943" s="5"/>
      <c r="OAH943" s="5"/>
      <c r="OAI943" s="5"/>
      <c r="OAJ943" s="5"/>
      <c r="OAK943" s="5"/>
      <c r="OAL943" s="5"/>
      <c r="OAM943" s="5"/>
      <c r="OAN943" s="5"/>
      <c r="OAO943" s="5"/>
      <c r="OAP943" s="5"/>
      <c r="OAQ943" s="5"/>
      <c r="OAR943" s="5"/>
      <c r="OAS943" s="5"/>
      <c r="OAT943" s="5"/>
      <c r="OAU943" s="5"/>
      <c r="OAV943" s="5"/>
      <c r="OAW943" s="5"/>
      <c r="OAX943" s="5"/>
      <c r="OAY943" s="5"/>
      <c r="OAZ943" s="5"/>
      <c r="OBA943" s="5"/>
      <c r="OBB943" s="5"/>
      <c r="OBC943" s="5"/>
      <c r="OBD943" s="5"/>
      <c r="OBE943" s="5"/>
      <c r="OBF943" s="5"/>
      <c r="OBG943" s="5"/>
      <c r="OBH943" s="5"/>
      <c r="OBI943" s="5"/>
      <c r="OBJ943" s="5"/>
      <c r="OBK943" s="5"/>
      <c r="OBL943" s="5"/>
      <c r="OBM943" s="5"/>
      <c r="OBN943" s="5"/>
      <c r="OBO943" s="5"/>
      <c r="OBP943" s="5"/>
      <c r="OBQ943" s="5"/>
      <c r="OBR943" s="5"/>
      <c r="OBS943" s="5"/>
      <c r="OBT943" s="5"/>
      <c r="OBU943" s="5"/>
      <c r="OBV943" s="5"/>
      <c r="OBW943" s="5"/>
      <c r="OBX943" s="5"/>
      <c r="OBY943" s="5"/>
      <c r="OBZ943" s="5"/>
      <c r="OCA943" s="5"/>
      <c r="OCB943" s="5"/>
      <c r="OCC943" s="5"/>
      <c r="OCD943" s="5"/>
      <c r="OCE943" s="5"/>
      <c r="OCF943" s="5"/>
      <c r="OCG943" s="5"/>
      <c r="OCH943" s="5"/>
      <c r="OCI943" s="5"/>
      <c r="OCJ943" s="5"/>
      <c r="OCK943" s="5"/>
      <c r="OCL943" s="5"/>
      <c r="OCM943" s="5"/>
      <c r="OCN943" s="5"/>
      <c r="OCO943" s="5"/>
      <c r="OCP943" s="5"/>
      <c r="OCQ943" s="5"/>
      <c r="OCR943" s="5"/>
      <c r="OCS943" s="5"/>
      <c r="OCT943" s="5"/>
      <c r="OCU943" s="5"/>
      <c r="OCV943" s="5"/>
      <c r="OCW943" s="5"/>
      <c r="OCX943" s="5"/>
      <c r="OCY943" s="5"/>
      <c r="OCZ943" s="5"/>
      <c r="ODA943" s="5"/>
      <c r="ODB943" s="5"/>
      <c r="ODC943" s="5"/>
      <c r="ODD943" s="5"/>
      <c r="ODE943" s="5"/>
      <c r="ODF943" s="5"/>
      <c r="ODG943" s="5"/>
      <c r="ODH943" s="5"/>
      <c r="ODI943" s="5"/>
      <c r="ODJ943" s="5"/>
      <c r="ODK943" s="5"/>
      <c r="ODL943" s="5"/>
      <c r="ODM943" s="5"/>
      <c r="ODN943" s="5"/>
      <c r="ODO943" s="5"/>
      <c r="ODP943" s="5"/>
      <c r="ODQ943" s="5"/>
      <c r="ODR943" s="5"/>
      <c r="ODS943" s="5"/>
      <c r="ODT943" s="5"/>
      <c r="ODU943" s="5"/>
      <c r="ODV943" s="5"/>
      <c r="ODW943" s="5"/>
      <c r="ODX943" s="5"/>
      <c r="ODY943" s="5"/>
      <c r="ODZ943" s="5"/>
      <c r="OEA943" s="5"/>
      <c r="OEB943" s="5"/>
      <c r="OEC943" s="5"/>
      <c r="OED943" s="5"/>
      <c r="OEE943" s="5"/>
      <c r="OEF943" s="5"/>
      <c r="OEG943" s="5"/>
      <c r="OEH943" s="5"/>
      <c r="OEI943" s="5"/>
      <c r="OEJ943" s="5"/>
      <c r="OEK943" s="5"/>
      <c r="OEL943" s="5"/>
      <c r="OEM943" s="5"/>
      <c r="OEN943" s="5"/>
      <c r="OEO943" s="5"/>
      <c r="OEP943" s="5"/>
      <c r="OEQ943" s="5"/>
      <c r="OER943" s="5"/>
      <c r="OES943" s="5"/>
      <c r="OET943" s="5"/>
      <c r="OEU943" s="5"/>
      <c r="OEV943" s="5"/>
      <c r="OEW943" s="5"/>
      <c r="OEX943" s="5"/>
      <c r="OEY943" s="5"/>
      <c r="OEZ943" s="5"/>
      <c r="OFA943" s="5"/>
      <c r="OFB943" s="5"/>
      <c r="OFC943" s="5"/>
      <c r="OFD943" s="5"/>
      <c r="OFE943" s="5"/>
      <c r="OFF943" s="5"/>
      <c r="OFG943" s="5"/>
      <c r="OFH943" s="5"/>
      <c r="OFI943" s="5"/>
      <c r="OFJ943" s="5"/>
      <c r="OFK943" s="5"/>
      <c r="OFL943" s="5"/>
      <c r="OFM943" s="5"/>
      <c r="OFN943" s="5"/>
      <c r="OFO943" s="5"/>
      <c r="OFP943" s="5"/>
      <c r="OFQ943" s="5"/>
      <c r="OFR943" s="5"/>
      <c r="OFS943" s="5"/>
      <c r="OFT943" s="5"/>
      <c r="OFU943" s="5"/>
      <c r="OFV943" s="5"/>
      <c r="OFW943" s="5"/>
      <c r="OFX943" s="5"/>
      <c r="OFY943" s="5"/>
      <c r="OFZ943" s="5"/>
      <c r="OGA943" s="5"/>
      <c r="OGB943" s="5"/>
      <c r="OGC943" s="5"/>
      <c r="OGD943" s="5"/>
      <c r="OGE943" s="5"/>
      <c r="OGF943" s="5"/>
      <c r="OGG943" s="5"/>
      <c r="OGH943" s="5"/>
      <c r="OGI943" s="5"/>
      <c r="OGJ943" s="5"/>
      <c r="OGK943" s="5"/>
      <c r="OGL943" s="5"/>
      <c r="OGM943" s="5"/>
      <c r="OGN943" s="5"/>
      <c r="OGO943" s="5"/>
      <c r="OGP943" s="5"/>
      <c r="OGQ943" s="5"/>
      <c r="OGR943" s="5"/>
      <c r="OGS943" s="5"/>
      <c r="OGT943" s="5"/>
      <c r="OGU943" s="5"/>
      <c r="OGV943" s="5"/>
      <c r="OGW943" s="5"/>
      <c r="OGX943" s="5"/>
      <c r="OGY943" s="5"/>
      <c r="OGZ943" s="5"/>
      <c r="OHA943" s="5"/>
      <c r="OHB943" s="5"/>
      <c r="OHC943" s="5"/>
      <c r="OHD943" s="5"/>
      <c r="OHE943" s="5"/>
      <c r="OHF943" s="5"/>
      <c r="OHG943" s="5"/>
      <c r="OHH943" s="5"/>
      <c r="OHI943" s="5"/>
      <c r="OHJ943" s="5"/>
      <c r="OHK943" s="5"/>
      <c r="OHL943" s="5"/>
      <c r="OHM943" s="5"/>
      <c r="OHN943" s="5"/>
      <c r="OHO943" s="5"/>
      <c r="OHP943" s="5"/>
      <c r="OHQ943" s="5"/>
      <c r="OHR943" s="5"/>
      <c r="OHS943" s="5"/>
      <c r="OHT943" s="5"/>
      <c r="OHU943" s="5"/>
      <c r="OHV943" s="5"/>
      <c r="OHW943" s="5"/>
      <c r="OHX943" s="5"/>
      <c r="OHY943" s="5"/>
      <c r="OHZ943" s="5"/>
      <c r="OIA943" s="5"/>
      <c r="OIB943" s="5"/>
      <c r="OIC943" s="5"/>
      <c r="OID943" s="5"/>
      <c r="OIE943" s="5"/>
      <c r="OIF943" s="5"/>
      <c r="OIG943" s="5"/>
      <c r="OIH943" s="5"/>
      <c r="OII943" s="5"/>
      <c r="OIJ943" s="5"/>
      <c r="OIK943" s="5"/>
      <c r="OIL943" s="5"/>
      <c r="OIM943" s="5"/>
      <c r="OIN943" s="5"/>
      <c r="OIO943" s="5"/>
      <c r="OIP943" s="5"/>
      <c r="OIQ943" s="5"/>
      <c r="OIR943" s="5"/>
      <c r="OIS943" s="5"/>
      <c r="OIT943" s="5"/>
      <c r="OIU943" s="5"/>
      <c r="OIV943" s="5"/>
      <c r="OIW943" s="5"/>
      <c r="OIX943" s="5"/>
      <c r="OIY943" s="5"/>
      <c r="OIZ943" s="5"/>
      <c r="OJA943" s="5"/>
      <c r="OJB943" s="5"/>
      <c r="OJC943" s="5"/>
      <c r="OJD943" s="5"/>
      <c r="OJE943" s="5"/>
      <c r="OJF943" s="5"/>
      <c r="OJG943" s="5"/>
      <c r="OJH943" s="5"/>
      <c r="OJI943" s="5"/>
      <c r="OJJ943" s="5"/>
      <c r="OJK943" s="5"/>
      <c r="OJL943" s="5"/>
      <c r="OJM943" s="5"/>
      <c r="OJN943" s="5"/>
      <c r="OJO943" s="5"/>
      <c r="OJP943" s="5"/>
      <c r="OJQ943" s="5"/>
      <c r="OJR943" s="5"/>
      <c r="OJS943" s="5"/>
      <c r="OJT943" s="5"/>
      <c r="OJU943" s="5"/>
      <c r="OJV943" s="5"/>
      <c r="OJW943" s="5"/>
      <c r="OJX943" s="5"/>
      <c r="OJY943" s="5"/>
      <c r="OJZ943" s="5"/>
      <c r="OKA943" s="5"/>
      <c r="OKB943" s="5"/>
      <c r="OKC943" s="5"/>
      <c r="OKD943" s="5"/>
      <c r="OKE943" s="5"/>
      <c r="OKF943" s="5"/>
      <c r="OKG943" s="5"/>
      <c r="OKH943" s="5"/>
      <c r="OKI943" s="5"/>
      <c r="OKJ943" s="5"/>
      <c r="OKK943" s="5"/>
      <c r="OKL943" s="5"/>
      <c r="OKM943" s="5"/>
      <c r="OKN943" s="5"/>
      <c r="OKO943" s="5"/>
      <c r="OKP943" s="5"/>
      <c r="OKQ943" s="5"/>
      <c r="OKR943" s="5"/>
      <c r="OKS943" s="5"/>
      <c r="OKT943" s="5"/>
      <c r="OKU943" s="5"/>
      <c r="OKV943" s="5"/>
      <c r="OKW943" s="5"/>
      <c r="OKX943" s="5"/>
      <c r="OKY943" s="5"/>
      <c r="OKZ943" s="5"/>
      <c r="OLA943" s="5"/>
      <c r="OLB943" s="5"/>
      <c r="OLC943" s="5"/>
      <c r="OLD943" s="5"/>
      <c r="OLE943" s="5"/>
      <c r="OLF943" s="5"/>
      <c r="OLG943" s="5"/>
      <c r="OLH943" s="5"/>
      <c r="OLI943" s="5"/>
      <c r="OLJ943" s="5"/>
      <c r="OLK943" s="5"/>
      <c r="OLL943" s="5"/>
      <c r="OLM943" s="5"/>
      <c r="OLN943" s="5"/>
      <c r="OLO943" s="5"/>
      <c r="OLP943" s="5"/>
      <c r="OLQ943" s="5"/>
      <c r="OLR943" s="5"/>
      <c r="OLS943" s="5"/>
      <c r="OLT943" s="5"/>
      <c r="OLU943" s="5"/>
      <c r="OLV943" s="5"/>
      <c r="OLW943" s="5"/>
      <c r="OLX943" s="5"/>
      <c r="OLY943" s="5"/>
      <c r="OLZ943" s="5"/>
      <c r="OMA943" s="5"/>
      <c r="OMB943" s="5"/>
      <c r="OMC943" s="5"/>
      <c r="OMD943" s="5"/>
      <c r="OME943" s="5"/>
      <c r="OMF943" s="5"/>
      <c r="OMG943" s="5"/>
      <c r="OMH943" s="5"/>
      <c r="OMI943" s="5"/>
      <c r="OMJ943" s="5"/>
      <c r="OMK943" s="5"/>
      <c r="OML943" s="5"/>
      <c r="OMM943" s="5"/>
      <c r="OMN943" s="5"/>
      <c r="OMO943" s="5"/>
      <c r="OMP943" s="5"/>
      <c r="OMQ943" s="5"/>
      <c r="OMR943" s="5"/>
      <c r="OMS943" s="5"/>
      <c r="OMT943" s="5"/>
      <c r="OMU943" s="5"/>
      <c r="OMV943" s="5"/>
      <c r="OMW943" s="5"/>
      <c r="OMX943" s="5"/>
      <c r="OMY943" s="5"/>
      <c r="OMZ943" s="5"/>
      <c r="ONA943" s="5"/>
      <c r="ONB943" s="5"/>
      <c r="ONC943" s="5"/>
      <c r="OND943" s="5"/>
      <c r="ONE943" s="5"/>
      <c r="ONF943" s="5"/>
      <c r="ONG943" s="5"/>
      <c r="ONH943" s="5"/>
      <c r="ONI943" s="5"/>
      <c r="ONJ943" s="5"/>
      <c r="ONK943" s="5"/>
      <c r="ONL943" s="5"/>
      <c r="ONM943" s="5"/>
      <c r="ONN943" s="5"/>
      <c r="ONO943" s="5"/>
      <c r="ONP943" s="5"/>
      <c r="ONQ943" s="5"/>
      <c r="ONR943" s="5"/>
      <c r="ONS943" s="5"/>
      <c r="ONT943" s="5"/>
      <c r="ONU943" s="5"/>
      <c r="ONV943" s="5"/>
      <c r="ONW943" s="5"/>
      <c r="ONX943" s="5"/>
      <c r="ONY943" s="5"/>
      <c r="ONZ943" s="5"/>
      <c r="OOA943" s="5"/>
      <c r="OOB943" s="5"/>
      <c r="OOC943" s="5"/>
      <c r="OOD943" s="5"/>
      <c r="OOE943" s="5"/>
      <c r="OOF943" s="5"/>
      <c r="OOG943" s="5"/>
      <c r="OOH943" s="5"/>
      <c r="OOI943" s="5"/>
      <c r="OOJ943" s="5"/>
      <c r="OOK943" s="5"/>
      <c r="OOL943" s="5"/>
      <c r="OOM943" s="5"/>
      <c r="OON943" s="5"/>
      <c r="OOO943" s="5"/>
      <c r="OOP943" s="5"/>
      <c r="OOQ943" s="5"/>
      <c r="OOR943" s="5"/>
      <c r="OOS943" s="5"/>
      <c r="OOT943" s="5"/>
      <c r="OOU943" s="5"/>
      <c r="OOV943" s="5"/>
      <c r="OOW943" s="5"/>
      <c r="OOX943" s="5"/>
      <c r="OOY943" s="5"/>
      <c r="OOZ943" s="5"/>
      <c r="OPA943" s="5"/>
      <c r="OPB943" s="5"/>
      <c r="OPC943" s="5"/>
      <c r="OPD943" s="5"/>
      <c r="OPE943" s="5"/>
      <c r="OPF943" s="5"/>
      <c r="OPG943" s="5"/>
      <c r="OPH943" s="5"/>
      <c r="OPI943" s="5"/>
      <c r="OPJ943" s="5"/>
      <c r="OPK943" s="5"/>
      <c r="OPL943" s="5"/>
      <c r="OPM943" s="5"/>
      <c r="OPN943" s="5"/>
      <c r="OPO943" s="5"/>
      <c r="OPP943" s="5"/>
      <c r="OPQ943" s="5"/>
      <c r="OPR943" s="5"/>
      <c r="OPS943" s="5"/>
      <c r="OPT943" s="5"/>
      <c r="OPU943" s="5"/>
      <c r="OPV943" s="5"/>
      <c r="OPW943" s="5"/>
      <c r="OPX943" s="5"/>
      <c r="OPY943" s="5"/>
      <c r="OPZ943" s="5"/>
      <c r="OQA943" s="5"/>
      <c r="OQB943" s="5"/>
      <c r="OQC943" s="5"/>
      <c r="OQD943" s="5"/>
      <c r="OQE943" s="5"/>
      <c r="OQF943" s="5"/>
      <c r="OQG943" s="5"/>
      <c r="OQH943" s="5"/>
      <c r="OQI943" s="5"/>
      <c r="OQJ943" s="5"/>
      <c r="OQK943" s="5"/>
      <c r="OQL943" s="5"/>
      <c r="OQM943" s="5"/>
      <c r="OQN943" s="5"/>
      <c r="OQO943" s="5"/>
      <c r="OQP943" s="5"/>
      <c r="OQQ943" s="5"/>
      <c r="OQR943" s="5"/>
      <c r="OQS943" s="5"/>
      <c r="OQT943" s="5"/>
      <c r="OQU943" s="5"/>
      <c r="OQV943" s="5"/>
      <c r="OQW943" s="5"/>
      <c r="OQX943" s="5"/>
      <c r="OQY943" s="5"/>
      <c r="OQZ943" s="5"/>
      <c r="ORA943" s="5"/>
      <c r="ORB943" s="5"/>
      <c r="ORC943" s="5"/>
      <c r="ORD943" s="5"/>
      <c r="ORE943" s="5"/>
      <c r="ORF943" s="5"/>
      <c r="ORG943" s="5"/>
      <c r="ORH943" s="5"/>
      <c r="ORI943" s="5"/>
      <c r="ORJ943" s="5"/>
      <c r="ORK943" s="5"/>
      <c r="ORL943" s="5"/>
      <c r="ORM943" s="5"/>
      <c r="ORN943" s="5"/>
      <c r="ORO943" s="5"/>
      <c r="ORP943" s="5"/>
      <c r="ORQ943" s="5"/>
      <c r="ORR943" s="5"/>
      <c r="ORS943" s="5"/>
      <c r="ORT943" s="5"/>
      <c r="ORU943" s="5"/>
      <c r="ORV943" s="5"/>
      <c r="ORW943" s="5"/>
      <c r="ORX943" s="5"/>
      <c r="ORY943" s="5"/>
      <c r="ORZ943" s="5"/>
      <c r="OSA943" s="5"/>
      <c r="OSB943" s="5"/>
      <c r="OSC943" s="5"/>
      <c r="OSD943" s="5"/>
      <c r="OSE943" s="5"/>
      <c r="OSF943" s="5"/>
      <c r="OSG943" s="5"/>
      <c r="OSH943" s="5"/>
      <c r="OSI943" s="5"/>
      <c r="OSJ943" s="5"/>
      <c r="OSK943" s="5"/>
      <c r="OSL943" s="5"/>
      <c r="OSM943" s="5"/>
      <c r="OSN943" s="5"/>
      <c r="OSO943" s="5"/>
      <c r="OSP943" s="5"/>
      <c r="OSQ943" s="5"/>
      <c r="OSR943" s="5"/>
      <c r="OSS943" s="5"/>
      <c r="OST943" s="5"/>
      <c r="OSU943" s="5"/>
      <c r="OSV943" s="5"/>
      <c r="OSW943" s="5"/>
      <c r="OSX943" s="5"/>
      <c r="OSY943" s="5"/>
      <c r="OSZ943" s="5"/>
      <c r="OTA943" s="5"/>
      <c r="OTB943" s="5"/>
      <c r="OTC943" s="5"/>
      <c r="OTD943" s="5"/>
      <c r="OTE943" s="5"/>
      <c r="OTF943" s="5"/>
      <c r="OTG943" s="5"/>
      <c r="OTH943" s="5"/>
      <c r="OTI943" s="5"/>
      <c r="OTJ943" s="5"/>
      <c r="OTK943" s="5"/>
      <c r="OTL943" s="5"/>
      <c r="OTM943" s="5"/>
      <c r="OTN943" s="5"/>
      <c r="OTO943" s="5"/>
      <c r="OTP943" s="5"/>
      <c r="OTQ943" s="5"/>
      <c r="OTR943" s="5"/>
      <c r="OTS943" s="5"/>
      <c r="OTT943" s="5"/>
      <c r="OTU943" s="5"/>
      <c r="OTV943" s="5"/>
      <c r="OTW943" s="5"/>
      <c r="OTX943" s="5"/>
      <c r="OTY943" s="5"/>
      <c r="OTZ943" s="5"/>
      <c r="OUA943" s="5"/>
      <c r="OUB943" s="5"/>
      <c r="OUC943" s="5"/>
      <c r="OUD943" s="5"/>
      <c r="OUE943" s="5"/>
      <c r="OUF943" s="5"/>
      <c r="OUG943" s="5"/>
      <c r="OUH943" s="5"/>
      <c r="OUI943" s="5"/>
      <c r="OUJ943" s="5"/>
      <c r="OUK943" s="5"/>
      <c r="OUL943" s="5"/>
      <c r="OUM943" s="5"/>
      <c r="OUN943" s="5"/>
      <c r="OUO943" s="5"/>
      <c r="OUP943" s="5"/>
      <c r="OUQ943" s="5"/>
      <c r="OUR943" s="5"/>
      <c r="OUS943" s="5"/>
      <c r="OUT943" s="5"/>
      <c r="OUU943" s="5"/>
      <c r="OUV943" s="5"/>
      <c r="OUW943" s="5"/>
      <c r="OUX943" s="5"/>
      <c r="OUY943" s="5"/>
      <c r="OUZ943" s="5"/>
      <c r="OVA943" s="5"/>
      <c r="OVB943" s="5"/>
      <c r="OVC943" s="5"/>
      <c r="OVD943" s="5"/>
      <c r="OVE943" s="5"/>
      <c r="OVF943" s="5"/>
      <c r="OVG943" s="5"/>
      <c r="OVH943" s="5"/>
      <c r="OVI943" s="5"/>
      <c r="OVJ943" s="5"/>
      <c r="OVK943" s="5"/>
      <c r="OVL943" s="5"/>
      <c r="OVM943" s="5"/>
      <c r="OVN943" s="5"/>
      <c r="OVO943" s="5"/>
      <c r="OVP943" s="5"/>
      <c r="OVQ943" s="5"/>
      <c r="OVR943" s="5"/>
      <c r="OVS943" s="5"/>
      <c r="OVT943" s="5"/>
      <c r="OVU943" s="5"/>
      <c r="OVV943" s="5"/>
      <c r="OVW943" s="5"/>
      <c r="OVX943" s="5"/>
      <c r="OVY943" s="5"/>
      <c r="OVZ943" s="5"/>
      <c r="OWA943" s="5"/>
      <c r="OWB943" s="5"/>
      <c r="OWC943" s="5"/>
      <c r="OWD943" s="5"/>
      <c r="OWE943" s="5"/>
      <c r="OWF943" s="5"/>
      <c r="OWG943" s="5"/>
      <c r="OWH943" s="5"/>
      <c r="OWI943" s="5"/>
      <c r="OWJ943" s="5"/>
      <c r="OWK943" s="5"/>
      <c r="OWL943" s="5"/>
      <c r="OWM943" s="5"/>
      <c r="OWN943" s="5"/>
      <c r="OWO943" s="5"/>
      <c r="OWP943" s="5"/>
      <c r="OWQ943" s="5"/>
      <c r="OWR943" s="5"/>
      <c r="OWS943" s="5"/>
      <c r="OWT943" s="5"/>
      <c r="OWU943" s="5"/>
      <c r="OWV943" s="5"/>
      <c r="OWW943" s="5"/>
      <c r="OWX943" s="5"/>
      <c r="OWY943" s="5"/>
      <c r="OWZ943" s="5"/>
      <c r="OXA943" s="5"/>
      <c r="OXB943" s="5"/>
      <c r="OXC943" s="5"/>
      <c r="OXD943" s="5"/>
      <c r="OXE943" s="5"/>
      <c r="OXF943" s="5"/>
      <c r="OXG943" s="5"/>
      <c r="OXH943" s="5"/>
      <c r="OXI943" s="5"/>
      <c r="OXJ943" s="5"/>
      <c r="OXK943" s="5"/>
      <c r="OXL943" s="5"/>
      <c r="OXM943" s="5"/>
      <c r="OXN943" s="5"/>
      <c r="OXO943" s="5"/>
      <c r="OXP943" s="5"/>
      <c r="OXQ943" s="5"/>
      <c r="OXR943" s="5"/>
      <c r="OXS943" s="5"/>
      <c r="OXT943" s="5"/>
      <c r="OXU943" s="5"/>
      <c r="OXV943" s="5"/>
      <c r="OXW943" s="5"/>
      <c r="OXX943" s="5"/>
      <c r="OXY943" s="5"/>
      <c r="OXZ943" s="5"/>
      <c r="OYA943" s="5"/>
      <c r="OYB943" s="5"/>
      <c r="OYC943" s="5"/>
      <c r="OYD943" s="5"/>
      <c r="OYE943" s="5"/>
      <c r="OYF943" s="5"/>
      <c r="OYG943" s="5"/>
      <c r="OYH943" s="5"/>
      <c r="OYI943" s="5"/>
      <c r="OYJ943" s="5"/>
      <c r="OYK943" s="5"/>
      <c r="OYL943" s="5"/>
      <c r="OYM943" s="5"/>
      <c r="OYN943" s="5"/>
      <c r="OYO943" s="5"/>
      <c r="OYP943" s="5"/>
      <c r="OYQ943" s="5"/>
      <c r="OYR943" s="5"/>
      <c r="OYS943" s="5"/>
      <c r="OYT943" s="5"/>
      <c r="OYU943" s="5"/>
      <c r="OYV943" s="5"/>
      <c r="OYW943" s="5"/>
      <c r="OYX943" s="5"/>
      <c r="OYY943" s="5"/>
      <c r="OYZ943" s="5"/>
      <c r="OZA943" s="5"/>
      <c r="OZB943" s="5"/>
      <c r="OZC943" s="5"/>
      <c r="OZD943" s="5"/>
      <c r="OZE943" s="5"/>
      <c r="OZF943" s="5"/>
      <c r="OZG943" s="5"/>
      <c r="OZH943" s="5"/>
      <c r="OZI943" s="5"/>
      <c r="OZJ943" s="5"/>
      <c r="OZK943" s="5"/>
      <c r="OZL943" s="5"/>
      <c r="OZM943" s="5"/>
      <c r="OZN943" s="5"/>
      <c r="OZO943" s="5"/>
      <c r="OZP943" s="5"/>
      <c r="OZQ943" s="5"/>
      <c r="OZR943" s="5"/>
      <c r="OZS943" s="5"/>
      <c r="OZT943" s="5"/>
      <c r="OZU943" s="5"/>
      <c r="OZV943" s="5"/>
      <c r="OZW943" s="5"/>
      <c r="OZX943" s="5"/>
      <c r="OZY943" s="5"/>
      <c r="OZZ943" s="5"/>
      <c r="PAA943" s="5"/>
      <c r="PAB943" s="5"/>
      <c r="PAC943" s="5"/>
      <c r="PAD943" s="5"/>
      <c r="PAE943" s="5"/>
      <c r="PAF943" s="5"/>
      <c r="PAG943" s="5"/>
      <c r="PAH943" s="5"/>
      <c r="PAI943" s="5"/>
      <c r="PAJ943" s="5"/>
      <c r="PAK943" s="5"/>
      <c r="PAL943" s="5"/>
      <c r="PAM943" s="5"/>
      <c r="PAN943" s="5"/>
      <c r="PAO943" s="5"/>
      <c r="PAP943" s="5"/>
      <c r="PAQ943" s="5"/>
      <c r="PAR943" s="5"/>
      <c r="PAS943" s="5"/>
      <c r="PAT943" s="5"/>
      <c r="PAU943" s="5"/>
      <c r="PAV943" s="5"/>
      <c r="PAW943" s="5"/>
      <c r="PAX943" s="5"/>
      <c r="PAY943" s="5"/>
      <c r="PAZ943" s="5"/>
      <c r="PBA943" s="5"/>
      <c r="PBB943" s="5"/>
      <c r="PBC943" s="5"/>
      <c r="PBD943" s="5"/>
      <c r="PBE943" s="5"/>
      <c r="PBF943" s="5"/>
      <c r="PBG943" s="5"/>
      <c r="PBH943" s="5"/>
      <c r="PBI943" s="5"/>
      <c r="PBJ943" s="5"/>
      <c r="PBK943" s="5"/>
      <c r="PBL943" s="5"/>
      <c r="PBM943" s="5"/>
      <c r="PBN943" s="5"/>
      <c r="PBO943" s="5"/>
      <c r="PBP943" s="5"/>
      <c r="PBQ943" s="5"/>
      <c r="PBR943" s="5"/>
      <c r="PBS943" s="5"/>
      <c r="PBT943" s="5"/>
      <c r="PBU943" s="5"/>
      <c r="PBV943" s="5"/>
      <c r="PBW943" s="5"/>
      <c r="PBX943" s="5"/>
      <c r="PBY943" s="5"/>
      <c r="PBZ943" s="5"/>
      <c r="PCA943" s="5"/>
      <c r="PCB943" s="5"/>
      <c r="PCC943" s="5"/>
      <c r="PCD943" s="5"/>
      <c r="PCE943" s="5"/>
      <c r="PCF943" s="5"/>
      <c r="PCG943" s="5"/>
      <c r="PCH943" s="5"/>
      <c r="PCI943" s="5"/>
      <c r="PCJ943" s="5"/>
      <c r="PCK943" s="5"/>
      <c r="PCL943" s="5"/>
      <c r="PCM943" s="5"/>
      <c r="PCN943" s="5"/>
      <c r="PCO943" s="5"/>
      <c r="PCP943" s="5"/>
      <c r="PCQ943" s="5"/>
      <c r="PCR943" s="5"/>
      <c r="PCS943" s="5"/>
      <c r="PCT943" s="5"/>
      <c r="PCU943" s="5"/>
      <c r="PCV943" s="5"/>
      <c r="PCW943" s="5"/>
      <c r="PCX943" s="5"/>
      <c r="PCY943" s="5"/>
      <c r="PCZ943" s="5"/>
      <c r="PDA943" s="5"/>
      <c r="PDB943" s="5"/>
      <c r="PDC943" s="5"/>
      <c r="PDD943" s="5"/>
      <c r="PDE943" s="5"/>
      <c r="PDF943" s="5"/>
      <c r="PDG943" s="5"/>
      <c r="PDH943" s="5"/>
      <c r="PDI943" s="5"/>
      <c r="PDJ943" s="5"/>
      <c r="PDK943" s="5"/>
      <c r="PDL943" s="5"/>
      <c r="PDM943" s="5"/>
      <c r="PDN943" s="5"/>
      <c r="PDO943" s="5"/>
      <c r="PDP943" s="5"/>
      <c r="PDQ943" s="5"/>
      <c r="PDR943" s="5"/>
      <c r="PDS943" s="5"/>
      <c r="PDT943" s="5"/>
      <c r="PDU943" s="5"/>
      <c r="PDV943" s="5"/>
      <c r="PDW943" s="5"/>
      <c r="PDX943" s="5"/>
      <c r="PDY943" s="5"/>
      <c r="PDZ943" s="5"/>
      <c r="PEA943" s="5"/>
      <c r="PEB943" s="5"/>
      <c r="PEC943" s="5"/>
      <c r="PED943" s="5"/>
      <c r="PEE943" s="5"/>
      <c r="PEF943" s="5"/>
      <c r="PEG943" s="5"/>
      <c r="PEH943" s="5"/>
      <c r="PEI943" s="5"/>
      <c r="PEJ943" s="5"/>
      <c r="PEK943" s="5"/>
      <c r="PEL943" s="5"/>
      <c r="PEM943" s="5"/>
      <c r="PEN943" s="5"/>
      <c r="PEO943" s="5"/>
      <c r="PEP943" s="5"/>
      <c r="PEQ943" s="5"/>
      <c r="PER943" s="5"/>
      <c r="PES943" s="5"/>
      <c r="PET943" s="5"/>
      <c r="PEU943" s="5"/>
      <c r="PEV943" s="5"/>
      <c r="PEW943" s="5"/>
      <c r="PEX943" s="5"/>
      <c r="PEY943" s="5"/>
      <c r="PEZ943" s="5"/>
      <c r="PFA943" s="5"/>
      <c r="PFB943" s="5"/>
      <c r="PFC943" s="5"/>
      <c r="PFD943" s="5"/>
      <c r="PFE943" s="5"/>
      <c r="PFF943" s="5"/>
      <c r="PFG943" s="5"/>
      <c r="PFH943" s="5"/>
      <c r="PFI943" s="5"/>
      <c r="PFJ943" s="5"/>
      <c r="PFK943" s="5"/>
      <c r="PFL943" s="5"/>
      <c r="PFM943" s="5"/>
      <c r="PFN943" s="5"/>
      <c r="PFO943" s="5"/>
      <c r="PFP943" s="5"/>
      <c r="PFQ943" s="5"/>
      <c r="PFR943" s="5"/>
      <c r="PFS943" s="5"/>
      <c r="PFT943" s="5"/>
      <c r="PFU943" s="5"/>
      <c r="PFV943" s="5"/>
      <c r="PFW943" s="5"/>
      <c r="PFX943" s="5"/>
      <c r="PFY943" s="5"/>
      <c r="PFZ943" s="5"/>
      <c r="PGA943" s="5"/>
      <c r="PGB943" s="5"/>
      <c r="PGC943" s="5"/>
      <c r="PGD943" s="5"/>
      <c r="PGE943" s="5"/>
      <c r="PGF943" s="5"/>
      <c r="PGG943" s="5"/>
      <c r="PGH943" s="5"/>
      <c r="PGI943" s="5"/>
      <c r="PGJ943" s="5"/>
      <c r="PGK943" s="5"/>
      <c r="PGL943" s="5"/>
      <c r="PGM943" s="5"/>
      <c r="PGN943" s="5"/>
      <c r="PGO943" s="5"/>
      <c r="PGP943" s="5"/>
      <c r="PGQ943" s="5"/>
      <c r="PGR943" s="5"/>
      <c r="PGS943" s="5"/>
      <c r="PGT943" s="5"/>
      <c r="PGU943" s="5"/>
      <c r="PGV943" s="5"/>
      <c r="PGW943" s="5"/>
      <c r="PGX943" s="5"/>
      <c r="PGY943" s="5"/>
      <c r="PGZ943" s="5"/>
      <c r="PHA943" s="5"/>
      <c r="PHB943" s="5"/>
      <c r="PHC943" s="5"/>
      <c r="PHD943" s="5"/>
      <c r="PHE943" s="5"/>
      <c r="PHF943" s="5"/>
      <c r="PHG943" s="5"/>
      <c r="PHH943" s="5"/>
      <c r="PHI943" s="5"/>
      <c r="PHJ943" s="5"/>
      <c r="PHK943" s="5"/>
      <c r="PHL943" s="5"/>
      <c r="PHM943" s="5"/>
      <c r="PHN943" s="5"/>
      <c r="PHO943" s="5"/>
      <c r="PHP943" s="5"/>
      <c r="PHQ943" s="5"/>
      <c r="PHR943" s="5"/>
      <c r="PHS943" s="5"/>
      <c r="PHT943" s="5"/>
      <c r="PHU943" s="5"/>
      <c r="PHV943" s="5"/>
      <c r="PHW943" s="5"/>
      <c r="PHX943" s="5"/>
      <c r="PHY943" s="5"/>
      <c r="PHZ943" s="5"/>
      <c r="PIA943" s="5"/>
      <c r="PIB943" s="5"/>
      <c r="PIC943" s="5"/>
      <c r="PID943" s="5"/>
      <c r="PIE943" s="5"/>
      <c r="PIF943" s="5"/>
      <c r="PIG943" s="5"/>
      <c r="PIH943" s="5"/>
      <c r="PII943" s="5"/>
      <c r="PIJ943" s="5"/>
      <c r="PIK943" s="5"/>
      <c r="PIL943" s="5"/>
      <c r="PIM943" s="5"/>
      <c r="PIN943" s="5"/>
      <c r="PIO943" s="5"/>
      <c r="PIP943" s="5"/>
      <c r="PIQ943" s="5"/>
      <c r="PIR943" s="5"/>
      <c r="PIS943" s="5"/>
      <c r="PIT943" s="5"/>
      <c r="PIU943" s="5"/>
      <c r="PIV943" s="5"/>
      <c r="PIW943" s="5"/>
      <c r="PIX943" s="5"/>
      <c r="PIY943" s="5"/>
      <c r="PIZ943" s="5"/>
      <c r="PJA943" s="5"/>
      <c r="PJB943" s="5"/>
      <c r="PJC943" s="5"/>
      <c r="PJD943" s="5"/>
      <c r="PJE943" s="5"/>
      <c r="PJF943" s="5"/>
      <c r="PJG943" s="5"/>
      <c r="PJH943" s="5"/>
      <c r="PJI943" s="5"/>
      <c r="PJJ943" s="5"/>
      <c r="PJK943" s="5"/>
      <c r="PJL943" s="5"/>
      <c r="PJM943" s="5"/>
      <c r="PJN943" s="5"/>
      <c r="PJO943" s="5"/>
      <c r="PJP943" s="5"/>
      <c r="PJQ943" s="5"/>
      <c r="PJR943" s="5"/>
      <c r="PJS943" s="5"/>
      <c r="PJT943" s="5"/>
      <c r="PJU943" s="5"/>
      <c r="PJV943" s="5"/>
      <c r="PJW943" s="5"/>
      <c r="PJX943" s="5"/>
      <c r="PJY943" s="5"/>
      <c r="PJZ943" s="5"/>
      <c r="PKA943" s="5"/>
      <c r="PKB943" s="5"/>
      <c r="PKC943" s="5"/>
      <c r="PKD943" s="5"/>
      <c r="PKE943" s="5"/>
      <c r="PKF943" s="5"/>
      <c r="PKG943" s="5"/>
      <c r="PKH943" s="5"/>
      <c r="PKI943" s="5"/>
      <c r="PKJ943" s="5"/>
      <c r="PKK943" s="5"/>
      <c r="PKL943" s="5"/>
      <c r="PKM943" s="5"/>
      <c r="PKN943" s="5"/>
      <c r="PKO943" s="5"/>
      <c r="PKP943" s="5"/>
      <c r="PKQ943" s="5"/>
      <c r="PKR943" s="5"/>
      <c r="PKS943" s="5"/>
      <c r="PKT943" s="5"/>
      <c r="PKU943" s="5"/>
      <c r="PKV943" s="5"/>
      <c r="PKW943" s="5"/>
      <c r="PKX943" s="5"/>
      <c r="PKY943" s="5"/>
      <c r="PKZ943" s="5"/>
      <c r="PLA943" s="5"/>
      <c r="PLB943" s="5"/>
      <c r="PLC943" s="5"/>
      <c r="PLD943" s="5"/>
      <c r="PLE943" s="5"/>
      <c r="PLF943" s="5"/>
      <c r="PLG943" s="5"/>
      <c r="PLH943" s="5"/>
      <c r="PLI943" s="5"/>
      <c r="PLJ943" s="5"/>
      <c r="PLK943" s="5"/>
      <c r="PLL943" s="5"/>
      <c r="PLM943" s="5"/>
      <c r="PLN943" s="5"/>
      <c r="PLO943" s="5"/>
      <c r="PLP943" s="5"/>
      <c r="PLQ943" s="5"/>
      <c r="PLR943" s="5"/>
      <c r="PLS943" s="5"/>
      <c r="PLT943" s="5"/>
      <c r="PLU943" s="5"/>
      <c r="PLV943" s="5"/>
      <c r="PLW943" s="5"/>
      <c r="PLX943" s="5"/>
      <c r="PLY943" s="5"/>
      <c r="PLZ943" s="5"/>
      <c r="PMA943" s="5"/>
      <c r="PMB943" s="5"/>
      <c r="PMC943" s="5"/>
      <c r="PMD943" s="5"/>
      <c r="PME943" s="5"/>
      <c r="PMF943" s="5"/>
      <c r="PMG943" s="5"/>
      <c r="PMH943" s="5"/>
      <c r="PMI943" s="5"/>
      <c r="PMJ943" s="5"/>
      <c r="PMK943" s="5"/>
      <c r="PML943" s="5"/>
      <c r="PMM943" s="5"/>
      <c r="PMN943" s="5"/>
      <c r="PMO943" s="5"/>
      <c r="PMP943" s="5"/>
      <c r="PMQ943" s="5"/>
      <c r="PMR943" s="5"/>
      <c r="PMS943" s="5"/>
      <c r="PMT943" s="5"/>
      <c r="PMU943" s="5"/>
      <c r="PMV943" s="5"/>
      <c r="PMW943" s="5"/>
      <c r="PMX943" s="5"/>
      <c r="PMY943" s="5"/>
      <c r="PMZ943" s="5"/>
      <c r="PNA943" s="5"/>
      <c r="PNB943" s="5"/>
      <c r="PNC943" s="5"/>
      <c r="PND943" s="5"/>
      <c r="PNE943" s="5"/>
      <c r="PNF943" s="5"/>
      <c r="PNG943" s="5"/>
      <c r="PNH943" s="5"/>
      <c r="PNI943" s="5"/>
      <c r="PNJ943" s="5"/>
      <c r="PNK943" s="5"/>
      <c r="PNL943" s="5"/>
      <c r="PNM943" s="5"/>
      <c r="PNN943" s="5"/>
      <c r="PNO943" s="5"/>
      <c r="PNP943" s="5"/>
      <c r="PNQ943" s="5"/>
      <c r="PNR943" s="5"/>
      <c r="PNS943" s="5"/>
      <c r="PNT943" s="5"/>
      <c r="PNU943" s="5"/>
      <c r="PNV943" s="5"/>
      <c r="PNW943" s="5"/>
      <c r="PNX943" s="5"/>
      <c r="PNY943" s="5"/>
      <c r="PNZ943" s="5"/>
      <c r="POA943" s="5"/>
      <c r="POB943" s="5"/>
      <c r="POC943" s="5"/>
      <c r="POD943" s="5"/>
      <c r="POE943" s="5"/>
      <c r="POF943" s="5"/>
      <c r="POG943" s="5"/>
      <c r="POH943" s="5"/>
      <c r="POI943" s="5"/>
      <c r="POJ943" s="5"/>
      <c r="POK943" s="5"/>
      <c r="POL943" s="5"/>
      <c r="POM943" s="5"/>
      <c r="PON943" s="5"/>
      <c r="POO943" s="5"/>
      <c r="POP943" s="5"/>
      <c r="POQ943" s="5"/>
      <c r="POR943" s="5"/>
      <c r="POS943" s="5"/>
      <c r="POT943" s="5"/>
      <c r="POU943" s="5"/>
      <c r="POV943" s="5"/>
      <c r="POW943" s="5"/>
      <c r="POX943" s="5"/>
      <c r="POY943" s="5"/>
      <c r="POZ943" s="5"/>
      <c r="PPA943" s="5"/>
      <c r="PPB943" s="5"/>
      <c r="PPC943" s="5"/>
      <c r="PPD943" s="5"/>
      <c r="PPE943" s="5"/>
      <c r="PPF943" s="5"/>
      <c r="PPG943" s="5"/>
      <c r="PPH943" s="5"/>
      <c r="PPI943" s="5"/>
      <c r="PPJ943" s="5"/>
      <c r="PPK943" s="5"/>
      <c r="PPL943" s="5"/>
      <c r="PPM943" s="5"/>
      <c r="PPN943" s="5"/>
      <c r="PPO943" s="5"/>
      <c r="PPP943" s="5"/>
      <c r="PPQ943" s="5"/>
      <c r="PPR943" s="5"/>
      <c r="PPS943" s="5"/>
      <c r="PPT943" s="5"/>
      <c r="PPU943" s="5"/>
      <c r="PPV943" s="5"/>
      <c r="PPW943" s="5"/>
      <c r="PPX943" s="5"/>
      <c r="PPY943" s="5"/>
      <c r="PPZ943" s="5"/>
      <c r="PQA943" s="5"/>
      <c r="PQB943" s="5"/>
      <c r="PQC943" s="5"/>
      <c r="PQD943" s="5"/>
      <c r="PQE943" s="5"/>
      <c r="PQF943" s="5"/>
      <c r="PQG943" s="5"/>
      <c r="PQH943" s="5"/>
      <c r="PQI943" s="5"/>
      <c r="PQJ943" s="5"/>
      <c r="PQK943" s="5"/>
      <c r="PQL943" s="5"/>
      <c r="PQM943" s="5"/>
      <c r="PQN943" s="5"/>
      <c r="PQO943" s="5"/>
      <c r="PQP943" s="5"/>
      <c r="PQQ943" s="5"/>
      <c r="PQR943" s="5"/>
      <c r="PQS943" s="5"/>
      <c r="PQT943" s="5"/>
      <c r="PQU943" s="5"/>
      <c r="PQV943" s="5"/>
      <c r="PQW943" s="5"/>
      <c r="PQX943" s="5"/>
      <c r="PQY943" s="5"/>
      <c r="PQZ943" s="5"/>
      <c r="PRA943" s="5"/>
      <c r="PRB943" s="5"/>
      <c r="PRC943" s="5"/>
      <c r="PRD943" s="5"/>
      <c r="PRE943" s="5"/>
      <c r="PRF943" s="5"/>
      <c r="PRG943" s="5"/>
      <c r="PRH943" s="5"/>
      <c r="PRI943" s="5"/>
      <c r="PRJ943" s="5"/>
      <c r="PRK943" s="5"/>
      <c r="PRL943" s="5"/>
      <c r="PRM943" s="5"/>
      <c r="PRN943" s="5"/>
      <c r="PRO943" s="5"/>
      <c r="PRP943" s="5"/>
      <c r="PRQ943" s="5"/>
      <c r="PRR943" s="5"/>
      <c r="PRS943" s="5"/>
      <c r="PRT943" s="5"/>
      <c r="PRU943" s="5"/>
      <c r="PRV943" s="5"/>
      <c r="PRW943" s="5"/>
      <c r="PRX943" s="5"/>
      <c r="PRY943" s="5"/>
      <c r="PRZ943" s="5"/>
      <c r="PSA943" s="5"/>
      <c r="PSB943" s="5"/>
      <c r="PSC943" s="5"/>
      <c r="PSD943" s="5"/>
      <c r="PSE943" s="5"/>
      <c r="PSF943" s="5"/>
      <c r="PSG943" s="5"/>
      <c r="PSH943" s="5"/>
      <c r="PSI943" s="5"/>
      <c r="PSJ943" s="5"/>
      <c r="PSK943" s="5"/>
      <c r="PSL943" s="5"/>
      <c r="PSM943" s="5"/>
      <c r="PSN943" s="5"/>
      <c r="PSO943" s="5"/>
      <c r="PSP943" s="5"/>
      <c r="PSQ943" s="5"/>
      <c r="PSR943" s="5"/>
      <c r="PSS943" s="5"/>
      <c r="PST943" s="5"/>
      <c r="PSU943" s="5"/>
      <c r="PSV943" s="5"/>
      <c r="PSW943" s="5"/>
      <c r="PSX943" s="5"/>
      <c r="PSY943" s="5"/>
      <c r="PSZ943" s="5"/>
      <c r="PTA943" s="5"/>
      <c r="PTB943" s="5"/>
      <c r="PTC943" s="5"/>
      <c r="PTD943" s="5"/>
      <c r="PTE943" s="5"/>
      <c r="PTF943" s="5"/>
      <c r="PTG943" s="5"/>
      <c r="PTH943" s="5"/>
      <c r="PTI943" s="5"/>
      <c r="PTJ943" s="5"/>
      <c r="PTK943" s="5"/>
      <c r="PTL943" s="5"/>
      <c r="PTM943" s="5"/>
      <c r="PTN943" s="5"/>
      <c r="PTO943" s="5"/>
      <c r="PTP943" s="5"/>
      <c r="PTQ943" s="5"/>
      <c r="PTR943" s="5"/>
      <c r="PTS943" s="5"/>
      <c r="PTT943" s="5"/>
      <c r="PTU943" s="5"/>
      <c r="PTV943" s="5"/>
      <c r="PTW943" s="5"/>
      <c r="PTX943" s="5"/>
      <c r="PTY943" s="5"/>
      <c r="PTZ943" s="5"/>
      <c r="PUA943" s="5"/>
      <c r="PUB943" s="5"/>
      <c r="PUC943" s="5"/>
      <c r="PUD943" s="5"/>
      <c r="PUE943" s="5"/>
      <c r="PUF943" s="5"/>
      <c r="PUG943" s="5"/>
      <c r="PUH943" s="5"/>
      <c r="PUI943" s="5"/>
      <c r="PUJ943" s="5"/>
      <c r="PUK943" s="5"/>
      <c r="PUL943" s="5"/>
      <c r="PUM943" s="5"/>
      <c r="PUN943" s="5"/>
      <c r="PUO943" s="5"/>
      <c r="PUP943" s="5"/>
      <c r="PUQ943" s="5"/>
      <c r="PUR943" s="5"/>
      <c r="PUS943" s="5"/>
      <c r="PUT943" s="5"/>
      <c r="PUU943" s="5"/>
      <c r="PUV943" s="5"/>
      <c r="PUW943" s="5"/>
      <c r="PUX943" s="5"/>
      <c r="PUY943" s="5"/>
      <c r="PUZ943" s="5"/>
      <c r="PVA943" s="5"/>
      <c r="PVB943" s="5"/>
      <c r="PVC943" s="5"/>
      <c r="PVD943" s="5"/>
      <c r="PVE943" s="5"/>
      <c r="PVF943" s="5"/>
      <c r="PVG943" s="5"/>
      <c r="PVH943" s="5"/>
      <c r="PVI943" s="5"/>
      <c r="PVJ943" s="5"/>
      <c r="PVK943" s="5"/>
      <c r="PVL943" s="5"/>
      <c r="PVM943" s="5"/>
      <c r="PVN943" s="5"/>
      <c r="PVO943" s="5"/>
      <c r="PVP943" s="5"/>
      <c r="PVQ943" s="5"/>
      <c r="PVR943" s="5"/>
      <c r="PVS943" s="5"/>
      <c r="PVT943" s="5"/>
      <c r="PVU943" s="5"/>
      <c r="PVV943" s="5"/>
      <c r="PVW943" s="5"/>
      <c r="PVX943" s="5"/>
      <c r="PVY943" s="5"/>
      <c r="PVZ943" s="5"/>
      <c r="PWA943" s="5"/>
      <c r="PWB943" s="5"/>
      <c r="PWC943" s="5"/>
      <c r="PWD943" s="5"/>
      <c r="PWE943" s="5"/>
      <c r="PWF943" s="5"/>
      <c r="PWG943" s="5"/>
      <c r="PWH943" s="5"/>
      <c r="PWI943" s="5"/>
      <c r="PWJ943" s="5"/>
      <c r="PWK943" s="5"/>
      <c r="PWL943" s="5"/>
      <c r="PWM943" s="5"/>
      <c r="PWN943" s="5"/>
      <c r="PWO943" s="5"/>
      <c r="PWP943" s="5"/>
      <c r="PWQ943" s="5"/>
      <c r="PWR943" s="5"/>
      <c r="PWS943" s="5"/>
      <c r="PWT943" s="5"/>
      <c r="PWU943" s="5"/>
      <c r="PWV943" s="5"/>
      <c r="PWW943" s="5"/>
      <c r="PWX943" s="5"/>
      <c r="PWY943" s="5"/>
      <c r="PWZ943" s="5"/>
      <c r="PXA943" s="5"/>
      <c r="PXB943" s="5"/>
      <c r="PXC943" s="5"/>
      <c r="PXD943" s="5"/>
      <c r="PXE943" s="5"/>
      <c r="PXF943" s="5"/>
      <c r="PXG943" s="5"/>
      <c r="PXH943" s="5"/>
      <c r="PXI943" s="5"/>
      <c r="PXJ943" s="5"/>
      <c r="PXK943" s="5"/>
      <c r="PXL943" s="5"/>
      <c r="PXM943" s="5"/>
      <c r="PXN943" s="5"/>
      <c r="PXO943" s="5"/>
      <c r="PXP943" s="5"/>
      <c r="PXQ943" s="5"/>
      <c r="PXR943" s="5"/>
      <c r="PXS943" s="5"/>
      <c r="PXT943" s="5"/>
      <c r="PXU943" s="5"/>
      <c r="PXV943" s="5"/>
      <c r="PXW943" s="5"/>
      <c r="PXX943" s="5"/>
      <c r="PXY943" s="5"/>
      <c r="PXZ943" s="5"/>
      <c r="PYA943" s="5"/>
      <c r="PYB943" s="5"/>
      <c r="PYC943" s="5"/>
      <c r="PYD943" s="5"/>
      <c r="PYE943" s="5"/>
      <c r="PYF943" s="5"/>
      <c r="PYG943" s="5"/>
      <c r="PYH943" s="5"/>
      <c r="PYI943" s="5"/>
      <c r="PYJ943" s="5"/>
      <c r="PYK943" s="5"/>
      <c r="PYL943" s="5"/>
      <c r="PYM943" s="5"/>
      <c r="PYN943" s="5"/>
      <c r="PYO943" s="5"/>
      <c r="PYP943" s="5"/>
      <c r="PYQ943" s="5"/>
      <c r="PYR943" s="5"/>
      <c r="PYS943" s="5"/>
      <c r="PYT943" s="5"/>
      <c r="PYU943" s="5"/>
      <c r="PYV943" s="5"/>
      <c r="PYW943" s="5"/>
      <c r="PYX943" s="5"/>
      <c r="PYY943" s="5"/>
      <c r="PYZ943" s="5"/>
      <c r="PZA943" s="5"/>
      <c r="PZB943" s="5"/>
      <c r="PZC943" s="5"/>
      <c r="PZD943" s="5"/>
      <c r="PZE943" s="5"/>
      <c r="PZF943" s="5"/>
      <c r="PZG943" s="5"/>
      <c r="PZH943" s="5"/>
      <c r="PZI943" s="5"/>
      <c r="PZJ943" s="5"/>
      <c r="PZK943" s="5"/>
      <c r="PZL943" s="5"/>
      <c r="PZM943" s="5"/>
      <c r="PZN943" s="5"/>
      <c r="PZO943" s="5"/>
      <c r="PZP943" s="5"/>
      <c r="PZQ943" s="5"/>
      <c r="PZR943" s="5"/>
      <c r="PZS943" s="5"/>
      <c r="PZT943" s="5"/>
      <c r="PZU943" s="5"/>
      <c r="PZV943" s="5"/>
      <c r="PZW943" s="5"/>
      <c r="PZX943" s="5"/>
      <c r="PZY943" s="5"/>
      <c r="PZZ943" s="5"/>
      <c r="QAA943" s="5"/>
      <c r="QAB943" s="5"/>
      <c r="QAC943" s="5"/>
      <c r="QAD943" s="5"/>
      <c r="QAE943" s="5"/>
      <c r="QAF943" s="5"/>
      <c r="QAG943" s="5"/>
      <c r="QAH943" s="5"/>
      <c r="QAI943" s="5"/>
      <c r="QAJ943" s="5"/>
      <c r="QAK943" s="5"/>
      <c r="QAL943" s="5"/>
      <c r="QAM943" s="5"/>
      <c r="QAN943" s="5"/>
      <c r="QAO943" s="5"/>
      <c r="QAP943" s="5"/>
      <c r="QAQ943" s="5"/>
      <c r="QAR943" s="5"/>
      <c r="QAS943" s="5"/>
      <c r="QAT943" s="5"/>
      <c r="QAU943" s="5"/>
      <c r="QAV943" s="5"/>
      <c r="QAW943" s="5"/>
      <c r="QAX943" s="5"/>
      <c r="QAY943" s="5"/>
      <c r="QAZ943" s="5"/>
      <c r="QBA943" s="5"/>
      <c r="QBB943" s="5"/>
      <c r="QBC943" s="5"/>
      <c r="QBD943" s="5"/>
      <c r="QBE943" s="5"/>
      <c r="QBF943" s="5"/>
      <c r="QBG943" s="5"/>
      <c r="QBH943" s="5"/>
      <c r="QBI943" s="5"/>
      <c r="QBJ943" s="5"/>
      <c r="QBK943" s="5"/>
      <c r="QBL943" s="5"/>
      <c r="QBM943" s="5"/>
      <c r="QBN943" s="5"/>
      <c r="QBO943" s="5"/>
      <c r="QBP943" s="5"/>
      <c r="QBQ943" s="5"/>
      <c r="QBR943" s="5"/>
      <c r="QBS943" s="5"/>
      <c r="QBT943" s="5"/>
      <c r="QBU943" s="5"/>
      <c r="QBV943" s="5"/>
      <c r="QBW943" s="5"/>
      <c r="QBX943" s="5"/>
      <c r="QBY943" s="5"/>
      <c r="QBZ943" s="5"/>
      <c r="QCA943" s="5"/>
      <c r="QCB943" s="5"/>
      <c r="QCC943" s="5"/>
      <c r="QCD943" s="5"/>
      <c r="QCE943" s="5"/>
      <c r="QCF943" s="5"/>
      <c r="QCG943" s="5"/>
      <c r="QCH943" s="5"/>
      <c r="QCI943" s="5"/>
      <c r="QCJ943" s="5"/>
      <c r="QCK943" s="5"/>
      <c r="QCL943" s="5"/>
      <c r="QCM943" s="5"/>
      <c r="QCN943" s="5"/>
      <c r="QCO943" s="5"/>
      <c r="QCP943" s="5"/>
      <c r="QCQ943" s="5"/>
      <c r="QCR943" s="5"/>
      <c r="QCS943" s="5"/>
      <c r="QCT943" s="5"/>
      <c r="QCU943" s="5"/>
      <c r="QCV943" s="5"/>
      <c r="QCW943" s="5"/>
      <c r="QCX943" s="5"/>
      <c r="QCY943" s="5"/>
      <c r="QCZ943" s="5"/>
      <c r="QDA943" s="5"/>
      <c r="QDB943" s="5"/>
      <c r="QDC943" s="5"/>
      <c r="QDD943" s="5"/>
      <c r="QDE943" s="5"/>
      <c r="QDF943" s="5"/>
      <c r="QDG943" s="5"/>
      <c r="QDH943" s="5"/>
      <c r="QDI943" s="5"/>
      <c r="QDJ943" s="5"/>
      <c r="QDK943" s="5"/>
      <c r="QDL943" s="5"/>
      <c r="QDM943" s="5"/>
      <c r="QDN943" s="5"/>
      <c r="QDO943" s="5"/>
      <c r="QDP943" s="5"/>
      <c r="QDQ943" s="5"/>
      <c r="QDR943" s="5"/>
      <c r="QDS943" s="5"/>
      <c r="QDT943" s="5"/>
      <c r="QDU943" s="5"/>
      <c r="QDV943" s="5"/>
      <c r="QDW943" s="5"/>
      <c r="QDX943" s="5"/>
      <c r="QDY943" s="5"/>
      <c r="QDZ943" s="5"/>
      <c r="QEA943" s="5"/>
      <c r="QEB943" s="5"/>
      <c r="QEC943" s="5"/>
      <c r="QED943" s="5"/>
      <c r="QEE943" s="5"/>
      <c r="QEF943" s="5"/>
      <c r="QEG943" s="5"/>
      <c r="QEH943" s="5"/>
      <c r="QEI943" s="5"/>
      <c r="QEJ943" s="5"/>
      <c r="QEK943" s="5"/>
      <c r="QEL943" s="5"/>
      <c r="QEM943" s="5"/>
      <c r="QEN943" s="5"/>
      <c r="QEO943" s="5"/>
      <c r="QEP943" s="5"/>
      <c r="QEQ943" s="5"/>
      <c r="QER943" s="5"/>
      <c r="QES943" s="5"/>
      <c r="QET943" s="5"/>
      <c r="QEU943" s="5"/>
      <c r="QEV943" s="5"/>
      <c r="QEW943" s="5"/>
      <c r="QEX943" s="5"/>
      <c r="QEY943" s="5"/>
      <c r="QEZ943" s="5"/>
      <c r="QFA943" s="5"/>
      <c r="QFB943" s="5"/>
      <c r="QFC943" s="5"/>
      <c r="QFD943" s="5"/>
      <c r="QFE943" s="5"/>
      <c r="QFF943" s="5"/>
      <c r="QFG943" s="5"/>
      <c r="QFH943" s="5"/>
      <c r="QFI943" s="5"/>
      <c r="QFJ943" s="5"/>
      <c r="QFK943" s="5"/>
      <c r="QFL943" s="5"/>
      <c r="QFM943" s="5"/>
      <c r="QFN943" s="5"/>
      <c r="QFO943" s="5"/>
      <c r="QFP943" s="5"/>
      <c r="QFQ943" s="5"/>
      <c r="QFR943" s="5"/>
      <c r="QFS943" s="5"/>
      <c r="QFT943" s="5"/>
      <c r="QFU943" s="5"/>
      <c r="QFV943" s="5"/>
      <c r="QFW943" s="5"/>
      <c r="QFX943" s="5"/>
      <c r="QFY943" s="5"/>
      <c r="QFZ943" s="5"/>
      <c r="QGA943" s="5"/>
      <c r="QGB943" s="5"/>
      <c r="QGC943" s="5"/>
      <c r="QGD943" s="5"/>
      <c r="QGE943" s="5"/>
      <c r="QGF943" s="5"/>
      <c r="QGG943" s="5"/>
      <c r="QGH943" s="5"/>
      <c r="QGI943" s="5"/>
      <c r="QGJ943" s="5"/>
      <c r="QGK943" s="5"/>
      <c r="QGL943" s="5"/>
      <c r="QGM943" s="5"/>
      <c r="QGN943" s="5"/>
      <c r="QGO943" s="5"/>
      <c r="QGP943" s="5"/>
      <c r="QGQ943" s="5"/>
      <c r="QGR943" s="5"/>
      <c r="QGS943" s="5"/>
      <c r="QGT943" s="5"/>
      <c r="QGU943" s="5"/>
      <c r="QGV943" s="5"/>
      <c r="QGW943" s="5"/>
      <c r="QGX943" s="5"/>
      <c r="QGY943" s="5"/>
      <c r="QGZ943" s="5"/>
      <c r="QHA943" s="5"/>
      <c r="QHB943" s="5"/>
      <c r="QHC943" s="5"/>
      <c r="QHD943" s="5"/>
      <c r="QHE943" s="5"/>
      <c r="QHF943" s="5"/>
      <c r="QHG943" s="5"/>
      <c r="QHH943" s="5"/>
      <c r="QHI943" s="5"/>
      <c r="QHJ943" s="5"/>
      <c r="QHK943" s="5"/>
      <c r="QHL943" s="5"/>
      <c r="QHM943" s="5"/>
      <c r="QHN943" s="5"/>
      <c r="QHO943" s="5"/>
      <c r="QHP943" s="5"/>
      <c r="QHQ943" s="5"/>
      <c r="QHR943" s="5"/>
      <c r="QHS943" s="5"/>
      <c r="QHT943" s="5"/>
      <c r="QHU943" s="5"/>
      <c r="QHV943" s="5"/>
      <c r="QHW943" s="5"/>
      <c r="QHX943" s="5"/>
      <c r="QHY943" s="5"/>
      <c r="QHZ943" s="5"/>
      <c r="QIA943" s="5"/>
      <c r="QIB943" s="5"/>
      <c r="QIC943" s="5"/>
      <c r="QID943" s="5"/>
      <c r="QIE943" s="5"/>
      <c r="QIF943" s="5"/>
      <c r="QIG943" s="5"/>
      <c r="QIH943" s="5"/>
      <c r="QII943" s="5"/>
      <c r="QIJ943" s="5"/>
      <c r="QIK943" s="5"/>
      <c r="QIL943" s="5"/>
      <c r="QIM943" s="5"/>
      <c r="QIN943" s="5"/>
      <c r="QIO943" s="5"/>
      <c r="QIP943" s="5"/>
      <c r="QIQ943" s="5"/>
      <c r="QIR943" s="5"/>
      <c r="QIS943" s="5"/>
      <c r="QIT943" s="5"/>
      <c r="QIU943" s="5"/>
      <c r="QIV943" s="5"/>
      <c r="QIW943" s="5"/>
      <c r="QIX943" s="5"/>
      <c r="QIY943" s="5"/>
      <c r="QIZ943" s="5"/>
      <c r="QJA943" s="5"/>
      <c r="QJB943" s="5"/>
      <c r="QJC943" s="5"/>
      <c r="QJD943" s="5"/>
      <c r="QJE943" s="5"/>
      <c r="QJF943" s="5"/>
      <c r="QJG943" s="5"/>
      <c r="QJH943" s="5"/>
      <c r="QJI943" s="5"/>
      <c r="QJJ943" s="5"/>
      <c r="QJK943" s="5"/>
      <c r="QJL943" s="5"/>
      <c r="QJM943" s="5"/>
      <c r="QJN943" s="5"/>
      <c r="QJO943" s="5"/>
      <c r="QJP943" s="5"/>
      <c r="QJQ943" s="5"/>
      <c r="QJR943" s="5"/>
      <c r="QJS943" s="5"/>
      <c r="QJT943" s="5"/>
      <c r="QJU943" s="5"/>
      <c r="QJV943" s="5"/>
      <c r="QJW943" s="5"/>
      <c r="QJX943" s="5"/>
      <c r="QJY943" s="5"/>
      <c r="QJZ943" s="5"/>
      <c r="QKA943" s="5"/>
      <c r="QKB943" s="5"/>
      <c r="QKC943" s="5"/>
      <c r="QKD943" s="5"/>
      <c r="QKE943" s="5"/>
      <c r="QKF943" s="5"/>
      <c r="QKG943" s="5"/>
      <c r="QKH943" s="5"/>
      <c r="QKI943" s="5"/>
      <c r="QKJ943" s="5"/>
      <c r="QKK943" s="5"/>
      <c r="QKL943" s="5"/>
      <c r="QKM943" s="5"/>
      <c r="QKN943" s="5"/>
      <c r="QKO943" s="5"/>
      <c r="QKP943" s="5"/>
      <c r="QKQ943" s="5"/>
      <c r="QKR943" s="5"/>
      <c r="QKS943" s="5"/>
      <c r="QKT943" s="5"/>
      <c r="QKU943" s="5"/>
      <c r="QKV943" s="5"/>
      <c r="QKW943" s="5"/>
      <c r="QKX943" s="5"/>
      <c r="QKY943" s="5"/>
      <c r="QKZ943" s="5"/>
      <c r="QLA943" s="5"/>
      <c r="QLB943" s="5"/>
      <c r="QLC943" s="5"/>
      <c r="QLD943" s="5"/>
      <c r="QLE943" s="5"/>
      <c r="QLF943" s="5"/>
      <c r="QLG943" s="5"/>
      <c r="QLH943" s="5"/>
      <c r="QLI943" s="5"/>
      <c r="QLJ943" s="5"/>
      <c r="QLK943" s="5"/>
      <c r="QLL943" s="5"/>
      <c r="QLM943" s="5"/>
      <c r="QLN943" s="5"/>
      <c r="QLO943" s="5"/>
      <c r="QLP943" s="5"/>
      <c r="QLQ943" s="5"/>
      <c r="QLR943" s="5"/>
      <c r="QLS943" s="5"/>
      <c r="QLT943" s="5"/>
      <c r="QLU943" s="5"/>
      <c r="QLV943" s="5"/>
      <c r="QLW943" s="5"/>
      <c r="QLX943" s="5"/>
      <c r="QLY943" s="5"/>
      <c r="QLZ943" s="5"/>
      <c r="QMA943" s="5"/>
      <c r="QMB943" s="5"/>
      <c r="QMC943" s="5"/>
      <c r="QMD943" s="5"/>
      <c r="QME943" s="5"/>
      <c r="QMF943" s="5"/>
      <c r="QMG943" s="5"/>
      <c r="QMH943" s="5"/>
      <c r="QMI943" s="5"/>
      <c r="QMJ943" s="5"/>
      <c r="QMK943" s="5"/>
      <c r="QML943" s="5"/>
      <c r="QMM943" s="5"/>
      <c r="QMN943" s="5"/>
      <c r="QMO943" s="5"/>
      <c r="QMP943" s="5"/>
      <c r="QMQ943" s="5"/>
      <c r="QMR943" s="5"/>
      <c r="QMS943" s="5"/>
      <c r="QMT943" s="5"/>
      <c r="QMU943" s="5"/>
      <c r="QMV943" s="5"/>
      <c r="QMW943" s="5"/>
      <c r="QMX943" s="5"/>
      <c r="QMY943" s="5"/>
      <c r="QMZ943" s="5"/>
      <c r="QNA943" s="5"/>
      <c r="QNB943" s="5"/>
      <c r="QNC943" s="5"/>
      <c r="QND943" s="5"/>
      <c r="QNE943" s="5"/>
      <c r="QNF943" s="5"/>
      <c r="QNG943" s="5"/>
      <c r="QNH943" s="5"/>
      <c r="QNI943" s="5"/>
      <c r="QNJ943" s="5"/>
      <c r="QNK943" s="5"/>
      <c r="QNL943" s="5"/>
      <c r="QNM943" s="5"/>
      <c r="QNN943" s="5"/>
      <c r="QNO943" s="5"/>
      <c r="QNP943" s="5"/>
      <c r="QNQ943" s="5"/>
      <c r="QNR943" s="5"/>
      <c r="QNS943" s="5"/>
      <c r="QNT943" s="5"/>
      <c r="QNU943" s="5"/>
      <c r="QNV943" s="5"/>
      <c r="QNW943" s="5"/>
      <c r="QNX943" s="5"/>
      <c r="QNY943" s="5"/>
      <c r="QNZ943" s="5"/>
      <c r="QOA943" s="5"/>
      <c r="QOB943" s="5"/>
      <c r="QOC943" s="5"/>
      <c r="QOD943" s="5"/>
      <c r="QOE943" s="5"/>
      <c r="QOF943" s="5"/>
      <c r="QOG943" s="5"/>
      <c r="QOH943" s="5"/>
      <c r="QOI943" s="5"/>
      <c r="QOJ943" s="5"/>
      <c r="QOK943" s="5"/>
      <c r="QOL943" s="5"/>
      <c r="QOM943" s="5"/>
      <c r="QON943" s="5"/>
      <c r="QOO943" s="5"/>
      <c r="QOP943" s="5"/>
      <c r="QOQ943" s="5"/>
      <c r="QOR943" s="5"/>
      <c r="QOS943" s="5"/>
      <c r="QOT943" s="5"/>
      <c r="QOU943" s="5"/>
      <c r="QOV943" s="5"/>
      <c r="QOW943" s="5"/>
      <c r="QOX943" s="5"/>
      <c r="QOY943" s="5"/>
      <c r="QOZ943" s="5"/>
      <c r="QPA943" s="5"/>
      <c r="QPB943" s="5"/>
      <c r="QPC943" s="5"/>
      <c r="QPD943" s="5"/>
      <c r="QPE943" s="5"/>
      <c r="QPF943" s="5"/>
      <c r="QPG943" s="5"/>
      <c r="QPH943" s="5"/>
      <c r="QPI943" s="5"/>
      <c r="QPJ943" s="5"/>
      <c r="QPK943" s="5"/>
      <c r="QPL943" s="5"/>
      <c r="QPM943" s="5"/>
      <c r="QPN943" s="5"/>
      <c r="QPO943" s="5"/>
      <c r="QPP943" s="5"/>
      <c r="QPQ943" s="5"/>
      <c r="QPR943" s="5"/>
      <c r="QPS943" s="5"/>
      <c r="QPT943" s="5"/>
      <c r="QPU943" s="5"/>
      <c r="QPV943" s="5"/>
      <c r="QPW943" s="5"/>
      <c r="QPX943" s="5"/>
      <c r="QPY943" s="5"/>
      <c r="QPZ943" s="5"/>
      <c r="QQA943" s="5"/>
      <c r="QQB943" s="5"/>
      <c r="QQC943" s="5"/>
      <c r="QQD943" s="5"/>
      <c r="QQE943" s="5"/>
      <c r="QQF943" s="5"/>
      <c r="QQG943" s="5"/>
      <c r="QQH943" s="5"/>
      <c r="QQI943" s="5"/>
      <c r="QQJ943" s="5"/>
      <c r="QQK943" s="5"/>
      <c r="QQL943" s="5"/>
      <c r="QQM943" s="5"/>
      <c r="QQN943" s="5"/>
      <c r="QQO943" s="5"/>
      <c r="QQP943" s="5"/>
      <c r="QQQ943" s="5"/>
      <c r="QQR943" s="5"/>
      <c r="QQS943" s="5"/>
      <c r="QQT943" s="5"/>
      <c r="QQU943" s="5"/>
      <c r="QQV943" s="5"/>
      <c r="QQW943" s="5"/>
      <c r="QQX943" s="5"/>
      <c r="QQY943" s="5"/>
      <c r="QQZ943" s="5"/>
      <c r="QRA943" s="5"/>
      <c r="QRB943" s="5"/>
      <c r="QRC943" s="5"/>
      <c r="QRD943" s="5"/>
      <c r="QRE943" s="5"/>
      <c r="QRF943" s="5"/>
      <c r="QRG943" s="5"/>
      <c r="QRH943" s="5"/>
      <c r="QRI943" s="5"/>
      <c r="QRJ943" s="5"/>
      <c r="QRK943" s="5"/>
      <c r="QRL943" s="5"/>
      <c r="QRM943" s="5"/>
      <c r="QRN943" s="5"/>
      <c r="QRO943" s="5"/>
      <c r="QRP943" s="5"/>
      <c r="QRQ943" s="5"/>
      <c r="QRR943" s="5"/>
      <c r="QRS943" s="5"/>
      <c r="QRT943" s="5"/>
      <c r="QRU943" s="5"/>
      <c r="QRV943" s="5"/>
      <c r="QRW943" s="5"/>
      <c r="QRX943" s="5"/>
      <c r="QRY943" s="5"/>
      <c r="QRZ943" s="5"/>
      <c r="QSA943" s="5"/>
      <c r="QSB943" s="5"/>
      <c r="QSC943" s="5"/>
      <c r="QSD943" s="5"/>
      <c r="QSE943" s="5"/>
      <c r="QSF943" s="5"/>
      <c r="QSG943" s="5"/>
      <c r="QSH943" s="5"/>
      <c r="QSI943" s="5"/>
      <c r="QSJ943" s="5"/>
      <c r="QSK943" s="5"/>
      <c r="QSL943" s="5"/>
      <c r="QSM943" s="5"/>
      <c r="QSN943" s="5"/>
      <c r="QSO943" s="5"/>
      <c r="QSP943" s="5"/>
      <c r="QSQ943" s="5"/>
      <c r="QSR943" s="5"/>
      <c r="QSS943" s="5"/>
      <c r="QST943" s="5"/>
      <c r="QSU943" s="5"/>
      <c r="QSV943" s="5"/>
      <c r="QSW943" s="5"/>
      <c r="QSX943" s="5"/>
      <c r="QSY943" s="5"/>
      <c r="QSZ943" s="5"/>
      <c r="QTA943" s="5"/>
      <c r="QTB943" s="5"/>
      <c r="QTC943" s="5"/>
      <c r="QTD943" s="5"/>
      <c r="QTE943" s="5"/>
      <c r="QTF943" s="5"/>
      <c r="QTG943" s="5"/>
      <c r="QTH943" s="5"/>
      <c r="QTI943" s="5"/>
      <c r="QTJ943" s="5"/>
      <c r="QTK943" s="5"/>
      <c r="QTL943" s="5"/>
      <c r="QTM943" s="5"/>
      <c r="QTN943" s="5"/>
      <c r="QTO943" s="5"/>
      <c r="QTP943" s="5"/>
      <c r="QTQ943" s="5"/>
      <c r="QTR943" s="5"/>
      <c r="QTS943" s="5"/>
      <c r="QTT943" s="5"/>
      <c r="QTU943" s="5"/>
      <c r="QTV943" s="5"/>
      <c r="QTW943" s="5"/>
      <c r="QTX943" s="5"/>
      <c r="QTY943" s="5"/>
      <c r="QTZ943" s="5"/>
      <c r="QUA943" s="5"/>
      <c r="QUB943" s="5"/>
      <c r="QUC943" s="5"/>
      <c r="QUD943" s="5"/>
      <c r="QUE943" s="5"/>
      <c r="QUF943" s="5"/>
      <c r="QUG943" s="5"/>
      <c r="QUH943" s="5"/>
      <c r="QUI943" s="5"/>
      <c r="QUJ943" s="5"/>
      <c r="QUK943" s="5"/>
      <c r="QUL943" s="5"/>
      <c r="QUM943" s="5"/>
      <c r="QUN943" s="5"/>
      <c r="QUO943" s="5"/>
      <c r="QUP943" s="5"/>
      <c r="QUQ943" s="5"/>
      <c r="QUR943" s="5"/>
      <c r="QUS943" s="5"/>
      <c r="QUT943" s="5"/>
      <c r="QUU943" s="5"/>
      <c r="QUV943" s="5"/>
      <c r="QUW943" s="5"/>
      <c r="QUX943" s="5"/>
      <c r="QUY943" s="5"/>
      <c r="QUZ943" s="5"/>
      <c r="QVA943" s="5"/>
      <c r="QVB943" s="5"/>
      <c r="QVC943" s="5"/>
      <c r="QVD943" s="5"/>
      <c r="QVE943" s="5"/>
      <c r="QVF943" s="5"/>
      <c r="QVG943" s="5"/>
      <c r="QVH943" s="5"/>
      <c r="QVI943" s="5"/>
      <c r="QVJ943" s="5"/>
      <c r="QVK943" s="5"/>
      <c r="QVL943" s="5"/>
      <c r="QVM943" s="5"/>
      <c r="QVN943" s="5"/>
      <c r="QVO943" s="5"/>
      <c r="QVP943" s="5"/>
      <c r="QVQ943" s="5"/>
      <c r="QVR943" s="5"/>
      <c r="QVS943" s="5"/>
      <c r="QVT943" s="5"/>
      <c r="QVU943" s="5"/>
      <c r="QVV943" s="5"/>
      <c r="QVW943" s="5"/>
      <c r="QVX943" s="5"/>
      <c r="QVY943" s="5"/>
      <c r="QVZ943" s="5"/>
      <c r="QWA943" s="5"/>
      <c r="QWB943" s="5"/>
      <c r="QWC943" s="5"/>
      <c r="QWD943" s="5"/>
      <c r="QWE943" s="5"/>
      <c r="QWF943" s="5"/>
      <c r="QWG943" s="5"/>
      <c r="QWH943" s="5"/>
      <c r="QWI943" s="5"/>
      <c r="QWJ943" s="5"/>
      <c r="QWK943" s="5"/>
      <c r="QWL943" s="5"/>
      <c r="QWM943" s="5"/>
      <c r="QWN943" s="5"/>
      <c r="QWO943" s="5"/>
      <c r="QWP943" s="5"/>
      <c r="QWQ943" s="5"/>
      <c r="QWR943" s="5"/>
      <c r="QWS943" s="5"/>
      <c r="QWT943" s="5"/>
      <c r="QWU943" s="5"/>
      <c r="QWV943" s="5"/>
      <c r="QWW943" s="5"/>
      <c r="QWX943" s="5"/>
      <c r="QWY943" s="5"/>
      <c r="QWZ943" s="5"/>
      <c r="QXA943" s="5"/>
      <c r="QXB943" s="5"/>
      <c r="QXC943" s="5"/>
      <c r="QXD943" s="5"/>
      <c r="QXE943" s="5"/>
      <c r="QXF943" s="5"/>
      <c r="QXG943" s="5"/>
      <c r="QXH943" s="5"/>
      <c r="QXI943" s="5"/>
      <c r="QXJ943" s="5"/>
      <c r="QXK943" s="5"/>
      <c r="QXL943" s="5"/>
      <c r="QXM943" s="5"/>
      <c r="QXN943" s="5"/>
      <c r="QXO943" s="5"/>
      <c r="QXP943" s="5"/>
      <c r="QXQ943" s="5"/>
      <c r="QXR943" s="5"/>
      <c r="QXS943" s="5"/>
      <c r="QXT943" s="5"/>
      <c r="QXU943" s="5"/>
      <c r="QXV943" s="5"/>
      <c r="QXW943" s="5"/>
      <c r="QXX943" s="5"/>
      <c r="QXY943" s="5"/>
      <c r="QXZ943" s="5"/>
      <c r="QYA943" s="5"/>
      <c r="QYB943" s="5"/>
      <c r="QYC943" s="5"/>
      <c r="QYD943" s="5"/>
      <c r="QYE943" s="5"/>
      <c r="QYF943" s="5"/>
      <c r="QYG943" s="5"/>
      <c r="QYH943" s="5"/>
      <c r="QYI943" s="5"/>
      <c r="QYJ943" s="5"/>
      <c r="QYK943" s="5"/>
      <c r="QYL943" s="5"/>
      <c r="QYM943" s="5"/>
      <c r="QYN943" s="5"/>
      <c r="QYO943" s="5"/>
      <c r="QYP943" s="5"/>
      <c r="QYQ943" s="5"/>
      <c r="QYR943" s="5"/>
      <c r="QYS943" s="5"/>
      <c r="QYT943" s="5"/>
      <c r="QYU943" s="5"/>
      <c r="QYV943" s="5"/>
      <c r="QYW943" s="5"/>
      <c r="QYX943" s="5"/>
      <c r="QYY943" s="5"/>
      <c r="QYZ943" s="5"/>
      <c r="QZA943" s="5"/>
      <c r="QZB943" s="5"/>
      <c r="QZC943" s="5"/>
      <c r="QZD943" s="5"/>
      <c r="QZE943" s="5"/>
      <c r="QZF943" s="5"/>
      <c r="QZG943" s="5"/>
      <c r="QZH943" s="5"/>
      <c r="QZI943" s="5"/>
      <c r="QZJ943" s="5"/>
      <c r="QZK943" s="5"/>
      <c r="QZL943" s="5"/>
      <c r="QZM943" s="5"/>
      <c r="QZN943" s="5"/>
      <c r="QZO943" s="5"/>
      <c r="QZP943" s="5"/>
      <c r="QZQ943" s="5"/>
      <c r="QZR943" s="5"/>
      <c r="QZS943" s="5"/>
      <c r="QZT943" s="5"/>
      <c r="QZU943" s="5"/>
      <c r="QZV943" s="5"/>
      <c r="QZW943" s="5"/>
      <c r="QZX943" s="5"/>
      <c r="QZY943" s="5"/>
      <c r="QZZ943" s="5"/>
      <c r="RAA943" s="5"/>
      <c r="RAB943" s="5"/>
      <c r="RAC943" s="5"/>
      <c r="RAD943" s="5"/>
      <c r="RAE943" s="5"/>
      <c r="RAF943" s="5"/>
      <c r="RAG943" s="5"/>
      <c r="RAH943" s="5"/>
      <c r="RAI943" s="5"/>
      <c r="RAJ943" s="5"/>
      <c r="RAK943" s="5"/>
      <c r="RAL943" s="5"/>
      <c r="RAM943" s="5"/>
      <c r="RAN943" s="5"/>
      <c r="RAO943" s="5"/>
      <c r="RAP943" s="5"/>
      <c r="RAQ943" s="5"/>
      <c r="RAR943" s="5"/>
      <c r="RAS943" s="5"/>
      <c r="RAT943" s="5"/>
      <c r="RAU943" s="5"/>
      <c r="RAV943" s="5"/>
      <c r="RAW943" s="5"/>
      <c r="RAX943" s="5"/>
      <c r="RAY943" s="5"/>
      <c r="RAZ943" s="5"/>
      <c r="RBA943" s="5"/>
      <c r="RBB943" s="5"/>
      <c r="RBC943" s="5"/>
      <c r="RBD943" s="5"/>
      <c r="RBE943" s="5"/>
      <c r="RBF943" s="5"/>
      <c r="RBG943" s="5"/>
      <c r="RBH943" s="5"/>
      <c r="RBI943" s="5"/>
      <c r="RBJ943" s="5"/>
      <c r="RBK943" s="5"/>
      <c r="RBL943" s="5"/>
      <c r="RBM943" s="5"/>
      <c r="RBN943" s="5"/>
      <c r="RBO943" s="5"/>
      <c r="RBP943" s="5"/>
      <c r="RBQ943" s="5"/>
      <c r="RBR943" s="5"/>
      <c r="RBS943" s="5"/>
      <c r="RBT943" s="5"/>
      <c r="RBU943" s="5"/>
      <c r="RBV943" s="5"/>
      <c r="RBW943" s="5"/>
      <c r="RBX943" s="5"/>
      <c r="RBY943" s="5"/>
      <c r="RBZ943" s="5"/>
      <c r="RCA943" s="5"/>
      <c r="RCB943" s="5"/>
      <c r="RCC943" s="5"/>
      <c r="RCD943" s="5"/>
      <c r="RCE943" s="5"/>
      <c r="RCF943" s="5"/>
      <c r="RCG943" s="5"/>
      <c r="RCH943" s="5"/>
      <c r="RCI943" s="5"/>
      <c r="RCJ943" s="5"/>
      <c r="RCK943" s="5"/>
      <c r="RCL943" s="5"/>
      <c r="RCM943" s="5"/>
      <c r="RCN943" s="5"/>
      <c r="RCO943" s="5"/>
      <c r="RCP943" s="5"/>
      <c r="RCQ943" s="5"/>
      <c r="RCR943" s="5"/>
      <c r="RCS943" s="5"/>
      <c r="RCT943" s="5"/>
      <c r="RCU943" s="5"/>
      <c r="RCV943" s="5"/>
      <c r="RCW943" s="5"/>
      <c r="RCX943" s="5"/>
      <c r="RCY943" s="5"/>
      <c r="RCZ943" s="5"/>
      <c r="RDA943" s="5"/>
      <c r="RDB943" s="5"/>
      <c r="RDC943" s="5"/>
      <c r="RDD943" s="5"/>
      <c r="RDE943" s="5"/>
      <c r="RDF943" s="5"/>
      <c r="RDG943" s="5"/>
      <c r="RDH943" s="5"/>
      <c r="RDI943" s="5"/>
      <c r="RDJ943" s="5"/>
      <c r="RDK943" s="5"/>
      <c r="RDL943" s="5"/>
      <c r="RDM943" s="5"/>
      <c r="RDN943" s="5"/>
      <c r="RDO943" s="5"/>
      <c r="RDP943" s="5"/>
      <c r="RDQ943" s="5"/>
      <c r="RDR943" s="5"/>
      <c r="RDS943" s="5"/>
      <c r="RDT943" s="5"/>
      <c r="RDU943" s="5"/>
      <c r="RDV943" s="5"/>
      <c r="RDW943" s="5"/>
      <c r="RDX943" s="5"/>
      <c r="RDY943" s="5"/>
      <c r="RDZ943" s="5"/>
      <c r="REA943" s="5"/>
      <c r="REB943" s="5"/>
      <c r="REC943" s="5"/>
      <c r="RED943" s="5"/>
      <c r="REE943" s="5"/>
      <c r="REF943" s="5"/>
      <c r="REG943" s="5"/>
      <c r="REH943" s="5"/>
      <c r="REI943" s="5"/>
      <c r="REJ943" s="5"/>
      <c r="REK943" s="5"/>
      <c r="REL943" s="5"/>
      <c r="REM943" s="5"/>
      <c r="REN943" s="5"/>
      <c r="REO943" s="5"/>
      <c r="REP943" s="5"/>
      <c r="REQ943" s="5"/>
      <c r="RER943" s="5"/>
      <c r="RES943" s="5"/>
      <c r="RET943" s="5"/>
      <c r="REU943" s="5"/>
      <c r="REV943" s="5"/>
      <c r="REW943" s="5"/>
      <c r="REX943" s="5"/>
      <c r="REY943" s="5"/>
      <c r="REZ943" s="5"/>
      <c r="RFA943" s="5"/>
      <c r="RFB943" s="5"/>
      <c r="RFC943" s="5"/>
      <c r="RFD943" s="5"/>
      <c r="RFE943" s="5"/>
      <c r="RFF943" s="5"/>
      <c r="RFG943" s="5"/>
      <c r="RFH943" s="5"/>
      <c r="RFI943" s="5"/>
      <c r="RFJ943" s="5"/>
      <c r="RFK943" s="5"/>
      <c r="RFL943" s="5"/>
      <c r="RFM943" s="5"/>
      <c r="RFN943" s="5"/>
      <c r="RFO943" s="5"/>
      <c r="RFP943" s="5"/>
      <c r="RFQ943" s="5"/>
      <c r="RFR943" s="5"/>
      <c r="RFS943" s="5"/>
      <c r="RFT943" s="5"/>
      <c r="RFU943" s="5"/>
      <c r="RFV943" s="5"/>
      <c r="RFW943" s="5"/>
      <c r="RFX943" s="5"/>
      <c r="RFY943" s="5"/>
      <c r="RFZ943" s="5"/>
      <c r="RGA943" s="5"/>
      <c r="RGB943" s="5"/>
      <c r="RGC943" s="5"/>
      <c r="RGD943" s="5"/>
      <c r="RGE943" s="5"/>
      <c r="RGF943" s="5"/>
      <c r="RGG943" s="5"/>
      <c r="RGH943" s="5"/>
      <c r="RGI943" s="5"/>
      <c r="RGJ943" s="5"/>
      <c r="RGK943" s="5"/>
      <c r="RGL943" s="5"/>
      <c r="RGM943" s="5"/>
      <c r="RGN943" s="5"/>
      <c r="RGO943" s="5"/>
      <c r="RGP943" s="5"/>
      <c r="RGQ943" s="5"/>
      <c r="RGR943" s="5"/>
      <c r="RGS943" s="5"/>
      <c r="RGT943" s="5"/>
      <c r="RGU943" s="5"/>
      <c r="RGV943" s="5"/>
      <c r="RGW943" s="5"/>
      <c r="RGX943" s="5"/>
      <c r="RGY943" s="5"/>
      <c r="RGZ943" s="5"/>
      <c r="RHA943" s="5"/>
      <c r="RHB943" s="5"/>
      <c r="RHC943" s="5"/>
      <c r="RHD943" s="5"/>
      <c r="RHE943" s="5"/>
      <c r="RHF943" s="5"/>
      <c r="RHG943" s="5"/>
      <c r="RHH943" s="5"/>
      <c r="RHI943" s="5"/>
      <c r="RHJ943" s="5"/>
      <c r="RHK943" s="5"/>
      <c r="RHL943" s="5"/>
      <c r="RHM943" s="5"/>
      <c r="RHN943" s="5"/>
      <c r="RHO943" s="5"/>
      <c r="RHP943" s="5"/>
      <c r="RHQ943" s="5"/>
      <c r="RHR943" s="5"/>
      <c r="RHS943" s="5"/>
      <c r="RHT943" s="5"/>
      <c r="RHU943" s="5"/>
      <c r="RHV943" s="5"/>
      <c r="RHW943" s="5"/>
      <c r="RHX943" s="5"/>
      <c r="RHY943" s="5"/>
      <c r="RHZ943" s="5"/>
      <c r="RIA943" s="5"/>
      <c r="RIB943" s="5"/>
      <c r="RIC943" s="5"/>
      <c r="RID943" s="5"/>
      <c r="RIE943" s="5"/>
      <c r="RIF943" s="5"/>
      <c r="RIG943" s="5"/>
      <c r="RIH943" s="5"/>
      <c r="RII943" s="5"/>
      <c r="RIJ943" s="5"/>
      <c r="RIK943" s="5"/>
      <c r="RIL943" s="5"/>
      <c r="RIM943" s="5"/>
      <c r="RIN943" s="5"/>
      <c r="RIO943" s="5"/>
      <c r="RIP943" s="5"/>
      <c r="RIQ943" s="5"/>
      <c r="RIR943" s="5"/>
      <c r="RIS943" s="5"/>
      <c r="RIT943" s="5"/>
      <c r="RIU943" s="5"/>
      <c r="RIV943" s="5"/>
      <c r="RIW943" s="5"/>
      <c r="RIX943" s="5"/>
      <c r="RIY943" s="5"/>
      <c r="RIZ943" s="5"/>
      <c r="RJA943" s="5"/>
      <c r="RJB943" s="5"/>
      <c r="RJC943" s="5"/>
      <c r="RJD943" s="5"/>
      <c r="RJE943" s="5"/>
      <c r="RJF943" s="5"/>
      <c r="RJG943" s="5"/>
      <c r="RJH943" s="5"/>
      <c r="RJI943" s="5"/>
      <c r="RJJ943" s="5"/>
      <c r="RJK943" s="5"/>
      <c r="RJL943" s="5"/>
      <c r="RJM943" s="5"/>
      <c r="RJN943" s="5"/>
      <c r="RJO943" s="5"/>
      <c r="RJP943" s="5"/>
      <c r="RJQ943" s="5"/>
      <c r="RJR943" s="5"/>
      <c r="RJS943" s="5"/>
      <c r="RJT943" s="5"/>
      <c r="RJU943" s="5"/>
      <c r="RJV943" s="5"/>
      <c r="RJW943" s="5"/>
      <c r="RJX943" s="5"/>
      <c r="RJY943" s="5"/>
      <c r="RJZ943" s="5"/>
      <c r="RKA943" s="5"/>
      <c r="RKB943" s="5"/>
      <c r="RKC943" s="5"/>
      <c r="RKD943" s="5"/>
      <c r="RKE943" s="5"/>
      <c r="RKF943" s="5"/>
      <c r="RKG943" s="5"/>
      <c r="RKH943" s="5"/>
      <c r="RKI943" s="5"/>
      <c r="RKJ943" s="5"/>
      <c r="RKK943" s="5"/>
      <c r="RKL943" s="5"/>
      <c r="RKM943" s="5"/>
      <c r="RKN943" s="5"/>
      <c r="RKO943" s="5"/>
      <c r="RKP943" s="5"/>
      <c r="RKQ943" s="5"/>
      <c r="RKR943" s="5"/>
      <c r="RKS943" s="5"/>
      <c r="RKT943" s="5"/>
      <c r="RKU943" s="5"/>
      <c r="RKV943" s="5"/>
      <c r="RKW943" s="5"/>
      <c r="RKX943" s="5"/>
      <c r="RKY943" s="5"/>
      <c r="RKZ943" s="5"/>
      <c r="RLA943" s="5"/>
      <c r="RLB943" s="5"/>
      <c r="RLC943" s="5"/>
      <c r="RLD943" s="5"/>
      <c r="RLE943" s="5"/>
      <c r="RLF943" s="5"/>
      <c r="RLG943" s="5"/>
      <c r="RLH943" s="5"/>
      <c r="RLI943" s="5"/>
      <c r="RLJ943" s="5"/>
      <c r="RLK943" s="5"/>
      <c r="RLL943" s="5"/>
      <c r="RLM943" s="5"/>
      <c r="RLN943" s="5"/>
      <c r="RLO943" s="5"/>
      <c r="RLP943" s="5"/>
      <c r="RLQ943" s="5"/>
      <c r="RLR943" s="5"/>
      <c r="RLS943" s="5"/>
      <c r="RLT943" s="5"/>
      <c r="RLU943" s="5"/>
      <c r="RLV943" s="5"/>
      <c r="RLW943" s="5"/>
      <c r="RLX943" s="5"/>
      <c r="RLY943" s="5"/>
      <c r="RLZ943" s="5"/>
      <c r="RMA943" s="5"/>
      <c r="RMB943" s="5"/>
      <c r="RMC943" s="5"/>
      <c r="RMD943" s="5"/>
      <c r="RME943" s="5"/>
      <c r="RMF943" s="5"/>
      <c r="RMG943" s="5"/>
      <c r="RMH943" s="5"/>
      <c r="RMI943" s="5"/>
      <c r="RMJ943" s="5"/>
      <c r="RMK943" s="5"/>
      <c r="RML943" s="5"/>
      <c r="RMM943" s="5"/>
      <c r="RMN943" s="5"/>
      <c r="RMO943" s="5"/>
      <c r="RMP943" s="5"/>
      <c r="RMQ943" s="5"/>
      <c r="RMR943" s="5"/>
      <c r="RMS943" s="5"/>
      <c r="RMT943" s="5"/>
      <c r="RMU943" s="5"/>
      <c r="RMV943" s="5"/>
      <c r="RMW943" s="5"/>
      <c r="RMX943" s="5"/>
      <c r="RMY943" s="5"/>
      <c r="RMZ943" s="5"/>
      <c r="RNA943" s="5"/>
      <c r="RNB943" s="5"/>
      <c r="RNC943" s="5"/>
      <c r="RND943" s="5"/>
      <c r="RNE943" s="5"/>
      <c r="RNF943" s="5"/>
      <c r="RNG943" s="5"/>
      <c r="RNH943" s="5"/>
      <c r="RNI943" s="5"/>
      <c r="RNJ943" s="5"/>
      <c r="RNK943" s="5"/>
      <c r="RNL943" s="5"/>
      <c r="RNM943" s="5"/>
      <c r="RNN943" s="5"/>
      <c r="RNO943" s="5"/>
      <c r="RNP943" s="5"/>
      <c r="RNQ943" s="5"/>
      <c r="RNR943" s="5"/>
      <c r="RNS943" s="5"/>
      <c r="RNT943" s="5"/>
      <c r="RNU943" s="5"/>
      <c r="RNV943" s="5"/>
      <c r="RNW943" s="5"/>
      <c r="RNX943" s="5"/>
      <c r="RNY943" s="5"/>
      <c r="RNZ943" s="5"/>
      <c r="ROA943" s="5"/>
      <c r="ROB943" s="5"/>
      <c r="ROC943" s="5"/>
      <c r="ROD943" s="5"/>
      <c r="ROE943" s="5"/>
      <c r="ROF943" s="5"/>
      <c r="ROG943" s="5"/>
      <c r="ROH943" s="5"/>
      <c r="ROI943" s="5"/>
      <c r="ROJ943" s="5"/>
      <c r="ROK943" s="5"/>
      <c r="ROL943" s="5"/>
      <c r="ROM943" s="5"/>
      <c r="RON943" s="5"/>
      <c r="ROO943" s="5"/>
      <c r="ROP943" s="5"/>
      <c r="ROQ943" s="5"/>
      <c r="ROR943" s="5"/>
      <c r="ROS943" s="5"/>
      <c r="ROT943" s="5"/>
      <c r="ROU943" s="5"/>
      <c r="ROV943" s="5"/>
      <c r="ROW943" s="5"/>
      <c r="ROX943" s="5"/>
      <c r="ROY943" s="5"/>
      <c r="ROZ943" s="5"/>
      <c r="RPA943" s="5"/>
      <c r="RPB943" s="5"/>
      <c r="RPC943" s="5"/>
      <c r="RPD943" s="5"/>
      <c r="RPE943" s="5"/>
      <c r="RPF943" s="5"/>
      <c r="RPG943" s="5"/>
      <c r="RPH943" s="5"/>
      <c r="RPI943" s="5"/>
      <c r="RPJ943" s="5"/>
      <c r="RPK943" s="5"/>
      <c r="RPL943" s="5"/>
      <c r="RPM943" s="5"/>
      <c r="RPN943" s="5"/>
      <c r="RPO943" s="5"/>
      <c r="RPP943" s="5"/>
      <c r="RPQ943" s="5"/>
      <c r="RPR943" s="5"/>
      <c r="RPS943" s="5"/>
      <c r="RPT943" s="5"/>
      <c r="RPU943" s="5"/>
      <c r="RPV943" s="5"/>
      <c r="RPW943" s="5"/>
      <c r="RPX943" s="5"/>
      <c r="RPY943" s="5"/>
      <c r="RPZ943" s="5"/>
      <c r="RQA943" s="5"/>
      <c r="RQB943" s="5"/>
      <c r="RQC943" s="5"/>
      <c r="RQD943" s="5"/>
      <c r="RQE943" s="5"/>
      <c r="RQF943" s="5"/>
      <c r="RQG943" s="5"/>
      <c r="RQH943" s="5"/>
      <c r="RQI943" s="5"/>
      <c r="RQJ943" s="5"/>
      <c r="RQK943" s="5"/>
      <c r="RQL943" s="5"/>
      <c r="RQM943" s="5"/>
      <c r="RQN943" s="5"/>
      <c r="RQO943" s="5"/>
      <c r="RQP943" s="5"/>
      <c r="RQQ943" s="5"/>
      <c r="RQR943" s="5"/>
      <c r="RQS943" s="5"/>
      <c r="RQT943" s="5"/>
      <c r="RQU943" s="5"/>
      <c r="RQV943" s="5"/>
      <c r="RQW943" s="5"/>
      <c r="RQX943" s="5"/>
      <c r="RQY943" s="5"/>
      <c r="RQZ943" s="5"/>
      <c r="RRA943" s="5"/>
      <c r="RRB943" s="5"/>
      <c r="RRC943" s="5"/>
      <c r="RRD943" s="5"/>
      <c r="RRE943" s="5"/>
      <c r="RRF943" s="5"/>
      <c r="RRG943" s="5"/>
      <c r="RRH943" s="5"/>
      <c r="RRI943" s="5"/>
      <c r="RRJ943" s="5"/>
      <c r="RRK943" s="5"/>
      <c r="RRL943" s="5"/>
      <c r="RRM943" s="5"/>
      <c r="RRN943" s="5"/>
      <c r="RRO943" s="5"/>
      <c r="RRP943" s="5"/>
      <c r="RRQ943" s="5"/>
      <c r="RRR943" s="5"/>
      <c r="RRS943" s="5"/>
      <c r="RRT943" s="5"/>
      <c r="RRU943" s="5"/>
      <c r="RRV943" s="5"/>
      <c r="RRW943" s="5"/>
      <c r="RRX943" s="5"/>
      <c r="RRY943" s="5"/>
      <c r="RRZ943" s="5"/>
      <c r="RSA943" s="5"/>
      <c r="RSB943" s="5"/>
      <c r="RSC943" s="5"/>
      <c r="RSD943" s="5"/>
      <c r="RSE943" s="5"/>
      <c r="RSF943" s="5"/>
      <c r="RSG943" s="5"/>
      <c r="RSH943" s="5"/>
      <c r="RSI943" s="5"/>
      <c r="RSJ943" s="5"/>
      <c r="RSK943" s="5"/>
      <c r="RSL943" s="5"/>
      <c r="RSM943" s="5"/>
      <c r="RSN943" s="5"/>
      <c r="RSO943" s="5"/>
      <c r="RSP943" s="5"/>
      <c r="RSQ943" s="5"/>
      <c r="RSR943" s="5"/>
      <c r="RSS943" s="5"/>
      <c r="RST943" s="5"/>
      <c r="RSU943" s="5"/>
      <c r="RSV943" s="5"/>
      <c r="RSW943" s="5"/>
      <c r="RSX943" s="5"/>
      <c r="RSY943" s="5"/>
      <c r="RSZ943" s="5"/>
      <c r="RTA943" s="5"/>
      <c r="RTB943" s="5"/>
      <c r="RTC943" s="5"/>
      <c r="RTD943" s="5"/>
      <c r="RTE943" s="5"/>
      <c r="RTF943" s="5"/>
      <c r="RTG943" s="5"/>
      <c r="RTH943" s="5"/>
      <c r="RTI943" s="5"/>
      <c r="RTJ943" s="5"/>
      <c r="RTK943" s="5"/>
      <c r="RTL943" s="5"/>
      <c r="RTM943" s="5"/>
      <c r="RTN943" s="5"/>
      <c r="RTO943" s="5"/>
      <c r="RTP943" s="5"/>
      <c r="RTQ943" s="5"/>
      <c r="RTR943" s="5"/>
      <c r="RTS943" s="5"/>
      <c r="RTT943" s="5"/>
      <c r="RTU943" s="5"/>
      <c r="RTV943" s="5"/>
      <c r="RTW943" s="5"/>
      <c r="RTX943" s="5"/>
      <c r="RTY943" s="5"/>
      <c r="RTZ943" s="5"/>
      <c r="RUA943" s="5"/>
      <c r="RUB943" s="5"/>
      <c r="RUC943" s="5"/>
      <c r="RUD943" s="5"/>
      <c r="RUE943" s="5"/>
      <c r="RUF943" s="5"/>
      <c r="RUG943" s="5"/>
      <c r="RUH943" s="5"/>
      <c r="RUI943" s="5"/>
      <c r="RUJ943" s="5"/>
      <c r="RUK943" s="5"/>
      <c r="RUL943" s="5"/>
      <c r="RUM943" s="5"/>
      <c r="RUN943" s="5"/>
      <c r="RUO943" s="5"/>
      <c r="RUP943" s="5"/>
      <c r="RUQ943" s="5"/>
      <c r="RUR943" s="5"/>
      <c r="RUS943" s="5"/>
      <c r="RUT943" s="5"/>
      <c r="RUU943" s="5"/>
      <c r="RUV943" s="5"/>
      <c r="RUW943" s="5"/>
      <c r="RUX943" s="5"/>
      <c r="RUY943" s="5"/>
      <c r="RUZ943" s="5"/>
      <c r="RVA943" s="5"/>
      <c r="RVB943" s="5"/>
      <c r="RVC943" s="5"/>
      <c r="RVD943" s="5"/>
      <c r="RVE943" s="5"/>
      <c r="RVF943" s="5"/>
      <c r="RVG943" s="5"/>
      <c r="RVH943" s="5"/>
      <c r="RVI943" s="5"/>
      <c r="RVJ943" s="5"/>
      <c r="RVK943" s="5"/>
      <c r="RVL943" s="5"/>
      <c r="RVM943" s="5"/>
      <c r="RVN943" s="5"/>
      <c r="RVO943" s="5"/>
      <c r="RVP943" s="5"/>
      <c r="RVQ943" s="5"/>
      <c r="RVR943" s="5"/>
      <c r="RVS943" s="5"/>
      <c r="RVT943" s="5"/>
      <c r="RVU943" s="5"/>
      <c r="RVV943" s="5"/>
      <c r="RVW943" s="5"/>
      <c r="RVX943" s="5"/>
      <c r="RVY943" s="5"/>
      <c r="RVZ943" s="5"/>
      <c r="RWA943" s="5"/>
      <c r="RWB943" s="5"/>
      <c r="RWC943" s="5"/>
      <c r="RWD943" s="5"/>
      <c r="RWE943" s="5"/>
      <c r="RWF943" s="5"/>
      <c r="RWG943" s="5"/>
      <c r="RWH943" s="5"/>
      <c r="RWI943" s="5"/>
      <c r="RWJ943" s="5"/>
      <c r="RWK943" s="5"/>
      <c r="RWL943" s="5"/>
      <c r="RWM943" s="5"/>
      <c r="RWN943" s="5"/>
      <c r="RWO943" s="5"/>
      <c r="RWP943" s="5"/>
      <c r="RWQ943" s="5"/>
      <c r="RWR943" s="5"/>
      <c r="RWS943" s="5"/>
      <c r="RWT943" s="5"/>
      <c r="RWU943" s="5"/>
      <c r="RWV943" s="5"/>
      <c r="RWW943" s="5"/>
      <c r="RWX943" s="5"/>
      <c r="RWY943" s="5"/>
      <c r="RWZ943" s="5"/>
      <c r="RXA943" s="5"/>
      <c r="RXB943" s="5"/>
      <c r="RXC943" s="5"/>
      <c r="RXD943" s="5"/>
      <c r="RXE943" s="5"/>
      <c r="RXF943" s="5"/>
      <c r="RXG943" s="5"/>
      <c r="RXH943" s="5"/>
      <c r="RXI943" s="5"/>
      <c r="RXJ943" s="5"/>
      <c r="RXK943" s="5"/>
      <c r="RXL943" s="5"/>
      <c r="RXM943" s="5"/>
      <c r="RXN943" s="5"/>
      <c r="RXO943" s="5"/>
      <c r="RXP943" s="5"/>
      <c r="RXQ943" s="5"/>
      <c r="RXR943" s="5"/>
      <c r="RXS943" s="5"/>
      <c r="RXT943" s="5"/>
      <c r="RXU943" s="5"/>
      <c r="RXV943" s="5"/>
      <c r="RXW943" s="5"/>
      <c r="RXX943" s="5"/>
      <c r="RXY943" s="5"/>
      <c r="RXZ943" s="5"/>
      <c r="RYA943" s="5"/>
      <c r="RYB943" s="5"/>
      <c r="RYC943" s="5"/>
      <c r="RYD943" s="5"/>
      <c r="RYE943" s="5"/>
      <c r="RYF943" s="5"/>
      <c r="RYG943" s="5"/>
      <c r="RYH943" s="5"/>
      <c r="RYI943" s="5"/>
      <c r="RYJ943" s="5"/>
      <c r="RYK943" s="5"/>
      <c r="RYL943" s="5"/>
      <c r="RYM943" s="5"/>
      <c r="RYN943" s="5"/>
      <c r="RYO943" s="5"/>
      <c r="RYP943" s="5"/>
      <c r="RYQ943" s="5"/>
      <c r="RYR943" s="5"/>
      <c r="RYS943" s="5"/>
      <c r="RYT943" s="5"/>
      <c r="RYU943" s="5"/>
      <c r="RYV943" s="5"/>
      <c r="RYW943" s="5"/>
      <c r="RYX943" s="5"/>
      <c r="RYY943" s="5"/>
      <c r="RYZ943" s="5"/>
      <c r="RZA943" s="5"/>
      <c r="RZB943" s="5"/>
      <c r="RZC943" s="5"/>
      <c r="RZD943" s="5"/>
      <c r="RZE943" s="5"/>
      <c r="RZF943" s="5"/>
      <c r="RZG943" s="5"/>
      <c r="RZH943" s="5"/>
      <c r="RZI943" s="5"/>
      <c r="RZJ943" s="5"/>
      <c r="RZK943" s="5"/>
      <c r="RZL943" s="5"/>
      <c r="RZM943" s="5"/>
      <c r="RZN943" s="5"/>
      <c r="RZO943" s="5"/>
      <c r="RZP943" s="5"/>
      <c r="RZQ943" s="5"/>
      <c r="RZR943" s="5"/>
      <c r="RZS943" s="5"/>
      <c r="RZT943" s="5"/>
      <c r="RZU943" s="5"/>
      <c r="RZV943" s="5"/>
      <c r="RZW943" s="5"/>
      <c r="RZX943" s="5"/>
      <c r="RZY943" s="5"/>
      <c r="RZZ943" s="5"/>
      <c r="SAA943" s="5"/>
      <c r="SAB943" s="5"/>
      <c r="SAC943" s="5"/>
      <c r="SAD943" s="5"/>
      <c r="SAE943" s="5"/>
      <c r="SAF943" s="5"/>
      <c r="SAG943" s="5"/>
      <c r="SAH943" s="5"/>
      <c r="SAI943" s="5"/>
      <c r="SAJ943" s="5"/>
      <c r="SAK943" s="5"/>
      <c r="SAL943" s="5"/>
      <c r="SAM943" s="5"/>
      <c r="SAN943" s="5"/>
      <c r="SAO943" s="5"/>
      <c r="SAP943" s="5"/>
      <c r="SAQ943" s="5"/>
      <c r="SAR943" s="5"/>
      <c r="SAS943" s="5"/>
      <c r="SAT943" s="5"/>
      <c r="SAU943" s="5"/>
      <c r="SAV943" s="5"/>
      <c r="SAW943" s="5"/>
      <c r="SAX943" s="5"/>
      <c r="SAY943" s="5"/>
      <c r="SAZ943" s="5"/>
      <c r="SBA943" s="5"/>
      <c r="SBB943" s="5"/>
      <c r="SBC943" s="5"/>
      <c r="SBD943" s="5"/>
      <c r="SBE943" s="5"/>
      <c r="SBF943" s="5"/>
      <c r="SBG943" s="5"/>
      <c r="SBH943" s="5"/>
      <c r="SBI943" s="5"/>
      <c r="SBJ943" s="5"/>
      <c r="SBK943" s="5"/>
      <c r="SBL943" s="5"/>
      <c r="SBM943" s="5"/>
      <c r="SBN943" s="5"/>
      <c r="SBO943" s="5"/>
      <c r="SBP943" s="5"/>
      <c r="SBQ943" s="5"/>
      <c r="SBR943" s="5"/>
      <c r="SBS943" s="5"/>
      <c r="SBT943" s="5"/>
      <c r="SBU943" s="5"/>
      <c r="SBV943" s="5"/>
      <c r="SBW943" s="5"/>
      <c r="SBX943" s="5"/>
      <c r="SBY943" s="5"/>
      <c r="SBZ943" s="5"/>
      <c r="SCA943" s="5"/>
      <c r="SCB943" s="5"/>
      <c r="SCC943" s="5"/>
      <c r="SCD943" s="5"/>
      <c r="SCE943" s="5"/>
      <c r="SCF943" s="5"/>
      <c r="SCG943" s="5"/>
      <c r="SCH943" s="5"/>
      <c r="SCI943" s="5"/>
      <c r="SCJ943" s="5"/>
      <c r="SCK943" s="5"/>
      <c r="SCL943" s="5"/>
      <c r="SCM943" s="5"/>
      <c r="SCN943" s="5"/>
      <c r="SCO943" s="5"/>
      <c r="SCP943" s="5"/>
      <c r="SCQ943" s="5"/>
      <c r="SCR943" s="5"/>
      <c r="SCS943" s="5"/>
      <c r="SCT943" s="5"/>
      <c r="SCU943" s="5"/>
      <c r="SCV943" s="5"/>
      <c r="SCW943" s="5"/>
      <c r="SCX943" s="5"/>
      <c r="SCY943" s="5"/>
      <c r="SCZ943" s="5"/>
      <c r="SDA943" s="5"/>
      <c r="SDB943" s="5"/>
      <c r="SDC943" s="5"/>
      <c r="SDD943" s="5"/>
      <c r="SDE943" s="5"/>
      <c r="SDF943" s="5"/>
      <c r="SDG943" s="5"/>
      <c r="SDH943" s="5"/>
      <c r="SDI943" s="5"/>
      <c r="SDJ943" s="5"/>
      <c r="SDK943" s="5"/>
      <c r="SDL943" s="5"/>
      <c r="SDM943" s="5"/>
      <c r="SDN943" s="5"/>
      <c r="SDO943" s="5"/>
      <c r="SDP943" s="5"/>
      <c r="SDQ943" s="5"/>
      <c r="SDR943" s="5"/>
      <c r="SDS943" s="5"/>
      <c r="SDT943" s="5"/>
      <c r="SDU943" s="5"/>
      <c r="SDV943" s="5"/>
      <c r="SDW943" s="5"/>
      <c r="SDX943" s="5"/>
      <c r="SDY943" s="5"/>
      <c r="SDZ943" s="5"/>
      <c r="SEA943" s="5"/>
      <c r="SEB943" s="5"/>
      <c r="SEC943" s="5"/>
      <c r="SED943" s="5"/>
      <c r="SEE943" s="5"/>
      <c r="SEF943" s="5"/>
      <c r="SEG943" s="5"/>
      <c r="SEH943" s="5"/>
      <c r="SEI943" s="5"/>
      <c r="SEJ943" s="5"/>
      <c r="SEK943" s="5"/>
      <c r="SEL943" s="5"/>
      <c r="SEM943" s="5"/>
      <c r="SEN943" s="5"/>
      <c r="SEO943" s="5"/>
      <c r="SEP943" s="5"/>
      <c r="SEQ943" s="5"/>
      <c r="SER943" s="5"/>
      <c r="SES943" s="5"/>
      <c r="SET943" s="5"/>
      <c r="SEU943" s="5"/>
      <c r="SEV943" s="5"/>
      <c r="SEW943" s="5"/>
      <c r="SEX943" s="5"/>
      <c r="SEY943" s="5"/>
      <c r="SEZ943" s="5"/>
      <c r="SFA943" s="5"/>
      <c r="SFB943" s="5"/>
      <c r="SFC943" s="5"/>
      <c r="SFD943" s="5"/>
      <c r="SFE943" s="5"/>
      <c r="SFF943" s="5"/>
      <c r="SFG943" s="5"/>
      <c r="SFH943" s="5"/>
      <c r="SFI943" s="5"/>
      <c r="SFJ943" s="5"/>
      <c r="SFK943" s="5"/>
      <c r="SFL943" s="5"/>
      <c r="SFM943" s="5"/>
      <c r="SFN943" s="5"/>
      <c r="SFO943" s="5"/>
      <c r="SFP943" s="5"/>
      <c r="SFQ943" s="5"/>
      <c r="SFR943" s="5"/>
      <c r="SFS943" s="5"/>
      <c r="SFT943" s="5"/>
      <c r="SFU943" s="5"/>
      <c r="SFV943" s="5"/>
      <c r="SFW943" s="5"/>
      <c r="SFX943" s="5"/>
      <c r="SFY943" s="5"/>
      <c r="SFZ943" s="5"/>
      <c r="SGA943" s="5"/>
      <c r="SGB943" s="5"/>
      <c r="SGC943" s="5"/>
      <c r="SGD943" s="5"/>
      <c r="SGE943" s="5"/>
      <c r="SGF943" s="5"/>
      <c r="SGG943" s="5"/>
      <c r="SGH943" s="5"/>
      <c r="SGI943" s="5"/>
      <c r="SGJ943" s="5"/>
      <c r="SGK943" s="5"/>
      <c r="SGL943" s="5"/>
      <c r="SGM943" s="5"/>
      <c r="SGN943" s="5"/>
      <c r="SGO943" s="5"/>
      <c r="SGP943" s="5"/>
      <c r="SGQ943" s="5"/>
      <c r="SGR943" s="5"/>
      <c r="SGS943" s="5"/>
      <c r="SGT943" s="5"/>
      <c r="SGU943" s="5"/>
      <c r="SGV943" s="5"/>
      <c r="SGW943" s="5"/>
      <c r="SGX943" s="5"/>
      <c r="SGY943" s="5"/>
      <c r="SGZ943" s="5"/>
      <c r="SHA943" s="5"/>
      <c r="SHB943" s="5"/>
      <c r="SHC943" s="5"/>
      <c r="SHD943" s="5"/>
      <c r="SHE943" s="5"/>
      <c r="SHF943" s="5"/>
      <c r="SHG943" s="5"/>
      <c r="SHH943" s="5"/>
      <c r="SHI943" s="5"/>
      <c r="SHJ943" s="5"/>
      <c r="SHK943" s="5"/>
      <c r="SHL943" s="5"/>
      <c r="SHM943" s="5"/>
      <c r="SHN943" s="5"/>
      <c r="SHO943" s="5"/>
      <c r="SHP943" s="5"/>
      <c r="SHQ943" s="5"/>
      <c r="SHR943" s="5"/>
      <c r="SHS943" s="5"/>
      <c r="SHT943" s="5"/>
      <c r="SHU943" s="5"/>
      <c r="SHV943" s="5"/>
      <c r="SHW943" s="5"/>
      <c r="SHX943" s="5"/>
      <c r="SHY943" s="5"/>
      <c r="SHZ943" s="5"/>
      <c r="SIA943" s="5"/>
      <c r="SIB943" s="5"/>
      <c r="SIC943" s="5"/>
      <c r="SID943" s="5"/>
      <c r="SIE943" s="5"/>
      <c r="SIF943" s="5"/>
      <c r="SIG943" s="5"/>
      <c r="SIH943" s="5"/>
      <c r="SII943" s="5"/>
      <c r="SIJ943" s="5"/>
      <c r="SIK943" s="5"/>
      <c r="SIL943" s="5"/>
      <c r="SIM943" s="5"/>
      <c r="SIN943" s="5"/>
      <c r="SIO943" s="5"/>
      <c r="SIP943" s="5"/>
      <c r="SIQ943" s="5"/>
      <c r="SIR943" s="5"/>
      <c r="SIS943" s="5"/>
      <c r="SIT943" s="5"/>
      <c r="SIU943" s="5"/>
      <c r="SIV943" s="5"/>
      <c r="SIW943" s="5"/>
      <c r="SIX943" s="5"/>
      <c r="SIY943" s="5"/>
      <c r="SIZ943" s="5"/>
      <c r="SJA943" s="5"/>
      <c r="SJB943" s="5"/>
      <c r="SJC943" s="5"/>
      <c r="SJD943" s="5"/>
      <c r="SJE943" s="5"/>
      <c r="SJF943" s="5"/>
      <c r="SJG943" s="5"/>
      <c r="SJH943" s="5"/>
      <c r="SJI943" s="5"/>
      <c r="SJJ943" s="5"/>
      <c r="SJK943" s="5"/>
      <c r="SJL943" s="5"/>
      <c r="SJM943" s="5"/>
      <c r="SJN943" s="5"/>
      <c r="SJO943" s="5"/>
      <c r="SJP943" s="5"/>
      <c r="SJQ943" s="5"/>
      <c r="SJR943" s="5"/>
      <c r="SJS943" s="5"/>
      <c r="SJT943" s="5"/>
      <c r="SJU943" s="5"/>
      <c r="SJV943" s="5"/>
      <c r="SJW943" s="5"/>
      <c r="SJX943" s="5"/>
      <c r="SJY943" s="5"/>
      <c r="SJZ943" s="5"/>
      <c r="SKA943" s="5"/>
      <c r="SKB943" s="5"/>
      <c r="SKC943" s="5"/>
      <c r="SKD943" s="5"/>
      <c r="SKE943" s="5"/>
      <c r="SKF943" s="5"/>
      <c r="SKG943" s="5"/>
      <c r="SKH943" s="5"/>
      <c r="SKI943" s="5"/>
      <c r="SKJ943" s="5"/>
      <c r="SKK943" s="5"/>
      <c r="SKL943" s="5"/>
      <c r="SKM943" s="5"/>
      <c r="SKN943" s="5"/>
      <c r="SKO943" s="5"/>
      <c r="SKP943" s="5"/>
      <c r="SKQ943" s="5"/>
      <c r="SKR943" s="5"/>
      <c r="SKS943" s="5"/>
      <c r="SKT943" s="5"/>
      <c r="SKU943" s="5"/>
      <c r="SKV943" s="5"/>
      <c r="SKW943" s="5"/>
      <c r="SKX943" s="5"/>
      <c r="SKY943" s="5"/>
      <c r="SKZ943" s="5"/>
      <c r="SLA943" s="5"/>
      <c r="SLB943" s="5"/>
      <c r="SLC943" s="5"/>
      <c r="SLD943" s="5"/>
      <c r="SLE943" s="5"/>
      <c r="SLF943" s="5"/>
      <c r="SLG943" s="5"/>
      <c r="SLH943" s="5"/>
      <c r="SLI943" s="5"/>
      <c r="SLJ943" s="5"/>
      <c r="SLK943" s="5"/>
      <c r="SLL943" s="5"/>
      <c r="SLM943" s="5"/>
      <c r="SLN943" s="5"/>
      <c r="SLO943" s="5"/>
      <c r="SLP943" s="5"/>
      <c r="SLQ943" s="5"/>
      <c r="SLR943" s="5"/>
      <c r="SLS943" s="5"/>
      <c r="SLT943" s="5"/>
      <c r="SLU943" s="5"/>
      <c r="SLV943" s="5"/>
      <c r="SLW943" s="5"/>
      <c r="SLX943" s="5"/>
      <c r="SLY943" s="5"/>
      <c r="SLZ943" s="5"/>
      <c r="SMA943" s="5"/>
      <c r="SMB943" s="5"/>
      <c r="SMC943" s="5"/>
      <c r="SMD943" s="5"/>
      <c r="SME943" s="5"/>
      <c r="SMF943" s="5"/>
      <c r="SMG943" s="5"/>
      <c r="SMH943" s="5"/>
      <c r="SMI943" s="5"/>
      <c r="SMJ943" s="5"/>
      <c r="SMK943" s="5"/>
      <c r="SML943" s="5"/>
      <c r="SMM943" s="5"/>
      <c r="SMN943" s="5"/>
      <c r="SMO943" s="5"/>
      <c r="SMP943" s="5"/>
      <c r="SMQ943" s="5"/>
      <c r="SMR943" s="5"/>
      <c r="SMS943" s="5"/>
      <c r="SMT943" s="5"/>
      <c r="SMU943" s="5"/>
      <c r="SMV943" s="5"/>
      <c r="SMW943" s="5"/>
      <c r="SMX943" s="5"/>
      <c r="SMY943" s="5"/>
      <c r="SMZ943" s="5"/>
      <c r="SNA943" s="5"/>
      <c r="SNB943" s="5"/>
      <c r="SNC943" s="5"/>
      <c r="SND943" s="5"/>
      <c r="SNE943" s="5"/>
      <c r="SNF943" s="5"/>
      <c r="SNG943" s="5"/>
      <c r="SNH943" s="5"/>
      <c r="SNI943" s="5"/>
      <c r="SNJ943" s="5"/>
      <c r="SNK943" s="5"/>
      <c r="SNL943" s="5"/>
      <c r="SNM943" s="5"/>
      <c r="SNN943" s="5"/>
      <c r="SNO943" s="5"/>
      <c r="SNP943" s="5"/>
      <c r="SNQ943" s="5"/>
      <c r="SNR943" s="5"/>
      <c r="SNS943" s="5"/>
      <c r="SNT943" s="5"/>
      <c r="SNU943" s="5"/>
      <c r="SNV943" s="5"/>
      <c r="SNW943" s="5"/>
      <c r="SNX943" s="5"/>
      <c r="SNY943" s="5"/>
      <c r="SNZ943" s="5"/>
      <c r="SOA943" s="5"/>
      <c r="SOB943" s="5"/>
      <c r="SOC943" s="5"/>
      <c r="SOD943" s="5"/>
      <c r="SOE943" s="5"/>
      <c r="SOF943" s="5"/>
      <c r="SOG943" s="5"/>
      <c r="SOH943" s="5"/>
      <c r="SOI943" s="5"/>
      <c r="SOJ943" s="5"/>
      <c r="SOK943" s="5"/>
      <c r="SOL943" s="5"/>
      <c r="SOM943" s="5"/>
      <c r="SON943" s="5"/>
      <c r="SOO943" s="5"/>
      <c r="SOP943" s="5"/>
      <c r="SOQ943" s="5"/>
      <c r="SOR943" s="5"/>
      <c r="SOS943" s="5"/>
      <c r="SOT943" s="5"/>
      <c r="SOU943" s="5"/>
      <c r="SOV943" s="5"/>
      <c r="SOW943" s="5"/>
      <c r="SOX943" s="5"/>
      <c r="SOY943" s="5"/>
      <c r="SOZ943" s="5"/>
      <c r="SPA943" s="5"/>
      <c r="SPB943" s="5"/>
      <c r="SPC943" s="5"/>
      <c r="SPD943" s="5"/>
      <c r="SPE943" s="5"/>
      <c r="SPF943" s="5"/>
      <c r="SPG943" s="5"/>
      <c r="SPH943" s="5"/>
      <c r="SPI943" s="5"/>
      <c r="SPJ943" s="5"/>
      <c r="SPK943" s="5"/>
      <c r="SPL943" s="5"/>
      <c r="SPM943" s="5"/>
      <c r="SPN943" s="5"/>
      <c r="SPO943" s="5"/>
      <c r="SPP943" s="5"/>
      <c r="SPQ943" s="5"/>
      <c r="SPR943" s="5"/>
      <c r="SPS943" s="5"/>
      <c r="SPT943" s="5"/>
      <c r="SPU943" s="5"/>
      <c r="SPV943" s="5"/>
      <c r="SPW943" s="5"/>
      <c r="SPX943" s="5"/>
      <c r="SPY943" s="5"/>
      <c r="SPZ943" s="5"/>
      <c r="SQA943" s="5"/>
      <c r="SQB943" s="5"/>
      <c r="SQC943" s="5"/>
      <c r="SQD943" s="5"/>
      <c r="SQE943" s="5"/>
      <c r="SQF943" s="5"/>
      <c r="SQG943" s="5"/>
      <c r="SQH943" s="5"/>
      <c r="SQI943" s="5"/>
      <c r="SQJ943" s="5"/>
      <c r="SQK943" s="5"/>
      <c r="SQL943" s="5"/>
      <c r="SQM943" s="5"/>
      <c r="SQN943" s="5"/>
      <c r="SQO943" s="5"/>
      <c r="SQP943" s="5"/>
      <c r="SQQ943" s="5"/>
      <c r="SQR943" s="5"/>
      <c r="SQS943" s="5"/>
      <c r="SQT943" s="5"/>
      <c r="SQU943" s="5"/>
      <c r="SQV943" s="5"/>
      <c r="SQW943" s="5"/>
      <c r="SQX943" s="5"/>
      <c r="SQY943" s="5"/>
      <c r="SQZ943" s="5"/>
      <c r="SRA943" s="5"/>
      <c r="SRB943" s="5"/>
      <c r="SRC943" s="5"/>
      <c r="SRD943" s="5"/>
      <c r="SRE943" s="5"/>
      <c r="SRF943" s="5"/>
      <c r="SRG943" s="5"/>
      <c r="SRH943" s="5"/>
      <c r="SRI943" s="5"/>
      <c r="SRJ943" s="5"/>
      <c r="SRK943" s="5"/>
      <c r="SRL943" s="5"/>
      <c r="SRM943" s="5"/>
      <c r="SRN943" s="5"/>
      <c r="SRO943" s="5"/>
      <c r="SRP943" s="5"/>
      <c r="SRQ943" s="5"/>
      <c r="SRR943" s="5"/>
      <c r="SRS943" s="5"/>
      <c r="SRT943" s="5"/>
      <c r="SRU943" s="5"/>
      <c r="SRV943" s="5"/>
      <c r="SRW943" s="5"/>
      <c r="SRX943" s="5"/>
      <c r="SRY943" s="5"/>
      <c r="SRZ943" s="5"/>
      <c r="SSA943" s="5"/>
      <c r="SSB943" s="5"/>
      <c r="SSC943" s="5"/>
      <c r="SSD943" s="5"/>
      <c r="SSE943" s="5"/>
      <c r="SSF943" s="5"/>
      <c r="SSG943" s="5"/>
      <c r="SSH943" s="5"/>
      <c r="SSI943" s="5"/>
      <c r="SSJ943" s="5"/>
      <c r="SSK943" s="5"/>
      <c r="SSL943" s="5"/>
      <c r="SSM943" s="5"/>
      <c r="SSN943" s="5"/>
      <c r="SSO943" s="5"/>
      <c r="SSP943" s="5"/>
      <c r="SSQ943" s="5"/>
      <c r="SSR943" s="5"/>
      <c r="SSS943" s="5"/>
      <c r="SST943" s="5"/>
      <c r="SSU943" s="5"/>
      <c r="SSV943" s="5"/>
      <c r="SSW943" s="5"/>
      <c r="SSX943" s="5"/>
      <c r="SSY943" s="5"/>
      <c r="SSZ943" s="5"/>
      <c r="STA943" s="5"/>
      <c r="STB943" s="5"/>
      <c r="STC943" s="5"/>
      <c r="STD943" s="5"/>
      <c r="STE943" s="5"/>
      <c r="STF943" s="5"/>
      <c r="STG943" s="5"/>
      <c r="STH943" s="5"/>
      <c r="STI943" s="5"/>
      <c r="STJ943" s="5"/>
      <c r="STK943" s="5"/>
      <c r="STL943" s="5"/>
      <c r="STM943" s="5"/>
      <c r="STN943" s="5"/>
      <c r="STO943" s="5"/>
      <c r="STP943" s="5"/>
      <c r="STQ943" s="5"/>
      <c r="STR943" s="5"/>
      <c r="STS943" s="5"/>
      <c r="STT943" s="5"/>
      <c r="STU943" s="5"/>
      <c r="STV943" s="5"/>
      <c r="STW943" s="5"/>
      <c r="STX943" s="5"/>
      <c r="STY943" s="5"/>
      <c r="STZ943" s="5"/>
      <c r="SUA943" s="5"/>
      <c r="SUB943" s="5"/>
      <c r="SUC943" s="5"/>
      <c r="SUD943" s="5"/>
      <c r="SUE943" s="5"/>
      <c r="SUF943" s="5"/>
      <c r="SUG943" s="5"/>
      <c r="SUH943" s="5"/>
      <c r="SUI943" s="5"/>
      <c r="SUJ943" s="5"/>
      <c r="SUK943" s="5"/>
      <c r="SUL943" s="5"/>
      <c r="SUM943" s="5"/>
      <c r="SUN943" s="5"/>
      <c r="SUO943" s="5"/>
      <c r="SUP943" s="5"/>
      <c r="SUQ943" s="5"/>
      <c r="SUR943" s="5"/>
      <c r="SUS943" s="5"/>
      <c r="SUT943" s="5"/>
      <c r="SUU943" s="5"/>
      <c r="SUV943" s="5"/>
      <c r="SUW943" s="5"/>
      <c r="SUX943" s="5"/>
      <c r="SUY943" s="5"/>
      <c r="SUZ943" s="5"/>
      <c r="SVA943" s="5"/>
      <c r="SVB943" s="5"/>
      <c r="SVC943" s="5"/>
      <c r="SVD943" s="5"/>
      <c r="SVE943" s="5"/>
      <c r="SVF943" s="5"/>
      <c r="SVG943" s="5"/>
      <c r="SVH943" s="5"/>
      <c r="SVI943" s="5"/>
      <c r="SVJ943" s="5"/>
      <c r="SVK943" s="5"/>
      <c r="SVL943" s="5"/>
      <c r="SVM943" s="5"/>
      <c r="SVN943" s="5"/>
      <c r="SVO943" s="5"/>
      <c r="SVP943" s="5"/>
      <c r="SVQ943" s="5"/>
      <c r="SVR943" s="5"/>
      <c r="SVS943" s="5"/>
      <c r="SVT943" s="5"/>
      <c r="SVU943" s="5"/>
      <c r="SVV943" s="5"/>
      <c r="SVW943" s="5"/>
      <c r="SVX943" s="5"/>
      <c r="SVY943" s="5"/>
      <c r="SVZ943" s="5"/>
      <c r="SWA943" s="5"/>
      <c r="SWB943" s="5"/>
      <c r="SWC943" s="5"/>
      <c r="SWD943" s="5"/>
      <c r="SWE943" s="5"/>
      <c r="SWF943" s="5"/>
      <c r="SWG943" s="5"/>
      <c r="SWH943" s="5"/>
      <c r="SWI943" s="5"/>
      <c r="SWJ943" s="5"/>
      <c r="SWK943" s="5"/>
      <c r="SWL943" s="5"/>
      <c r="SWM943" s="5"/>
      <c r="SWN943" s="5"/>
      <c r="SWO943" s="5"/>
      <c r="SWP943" s="5"/>
      <c r="SWQ943" s="5"/>
      <c r="SWR943" s="5"/>
      <c r="SWS943" s="5"/>
      <c r="SWT943" s="5"/>
      <c r="SWU943" s="5"/>
      <c r="SWV943" s="5"/>
      <c r="SWW943" s="5"/>
      <c r="SWX943" s="5"/>
      <c r="SWY943" s="5"/>
      <c r="SWZ943" s="5"/>
      <c r="SXA943" s="5"/>
      <c r="SXB943" s="5"/>
      <c r="SXC943" s="5"/>
      <c r="SXD943" s="5"/>
      <c r="SXE943" s="5"/>
      <c r="SXF943" s="5"/>
      <c r="SXG943" s="5"/>
      <c r="SXH943" s="5"/>
      <c r="SXI943" s="5"/>
      <c r="SXJ943" s="5"/>
      <c r="SXK943" s="5"/>
      <c r="SXL943" s="5"/>
      <c r="SXM943" s="5"/>
      <c r="SXN943" s="5"/>
      <c r="SXO943" s="5"/>
      <c r="SXP943" s="5"/>
      <c r="SXQ943" s="5"/>
      <c r="SXR943" s="5"/>
      <c r="SXS943" s="5"/>
      <c r="SXT943" s="5"/>
      <c r="SXU943" s="5"/>
      <c r="SXV943" s="5"/>
      <c r="SXW943" s="5"/>
      <c r="SXX943" s="5"/>
      <c r="SXY943" s="5"/>
      <c r="SXZ943" s="5"/>
      <c r="SYA943" s="5"/>
      <c r="SYB943" s="5"/>
      <c r="SYC943" s="5"/>
      <c r="SYD943" s="5"/>
      <c r="SYE943" s="5"/>
      <c r="SYF943" s="5"/>
      <c r="SYG943" s="5"/>
      <c r="SYH943" s="5"/>
      <c r="SYI943" s="5"/>
      <c r="SYJ943" s="5"/>
      <c r="SYK943" s="5"/>
      <c r="SYL943" s="5"/>
      <c r="SYM943" s="5"/>
      <c r="SYN943" s="5"/>
      <c r="SYO943" s="5"/>
      <c r="SYP943" s="5"/>
      <c r="SYQ943" s="5"/>
      <c r="SYR943" s="5"/>
      <c r="SYS943" s="5"/>
      <c r="SYT943" s="5"/>
      <c r="SYU943" s="5"/>
      <c r="SYV943" s="5"/>
      <c r="SYW943" s="5"/>
      <c r="SYX943" s="5"/>
      <c r="SYY943" s="5"/>
      <c r="SYZ943" s="5"/>
      <c r="SZA943" s="5"/>
      <c r="SZB943" s="5"/>
      <c r="SZC943" s="5"/>
      <c r="SZD943" s="5"/>
      <c r="SZE943" s="5"/>
      <c r="SZF943" s="5"/>
      <c r="SZG943" s="5"/>
      <c r="SZH943" s="5"/>
      <c r="SZI943" s="5"/>
      <c r="SZJ943" s="5"/>
      <c r="SZK943" s="5"/>
      <c r="SZL943" s="5"/>
      <c r="SZM943" s="5"/>
      <c r="SZN943" s="5"/>
      <c r="SZO943" s="5"/>
      <c r="SZP943" s="5"/>
      <c r="SZQ943" s="5"/>
      <c r="SZR943" s="5"/>
      <c r="SZS943" s="5"/>
      <c r="SZT943" s="5"/>
      <c r="SZU943" s="5"/>
      <c r="SZV943" s="5"/>
      <c r="SZW943" s="5"/>
      <c r="SZX943" s="5"/>
      <c r="SZY943" s="5"/>
      <c r="SZZ943" s="5"/>
      <c r="TAA943" s="5"/>
      <c r="TAB943" s="5"/>
      <c r="TAC943" s="5"/>
      <c r="TAD943" s="5"/>
      <c r="TAE943" s="5"/>
      <c r="TAF943" s="5"/>
      <c r="TAG943" s="5"/>
      <c r="TAH943" s="5"/>
      <c r="TAI943" s="5"/>
      <c r="TAJ943" s="5"/>
      <c r="TAK943" s="5"/>
      <c r="TAL943" s="5"/>
      <c r="TAM943" s="5"/>
      <c r="TAN943" s="5"/>
      <c r="TAO943" s="5"/>
      <c r="TAP943" s="5"/>
      <c r="TAQ943" s="5"/>
      <c r="TAR943" s="5"/>
      <c r="TAS943" s="5"/>
      <c r="TAT943" s="5"/>
      <c r="TAU943" s="5"/>
      <c r="TAV943" s="5"/>
      <c r="TAW943" s="5"/>
      <c r="TAX943" s="5"/>
      <c r="TAY943" s="5"/>
      <c r="TAZ943" s="5"/>
      <c r="TBA943" s="5"/>
      <c r="TBB943" s="5"/>
      <c r="TBC943" s="5"/>
      <c r="TBD943" s="5"/>
      <c r="TBE943" s="5"/>
      <c r="TBF943" s="5"/>
      <c r="TBG943" s="5"/>
      <c r="TBH943" s="5"/>
      <c r="TBI943" s="5"/>
      <c r="TBJ943" s="5"/>
      <c r="TBK943" s="5"/>
      <c r="TBL943" s="5"/>
      <c r="TBM943" s="5"/>
      <c r="TBN943" s="5"/>
      <c r="TBO943" s="5"/>
      <c r="TBP943" s="5"/>
      <c r="TBQ943" s="5"/>
      <c r="TBR943" s="5"/>
      <c r="TBS943" s="5"/>
      <c r="TBT943" s="5"/>
      <c r="TBU943" s="5"/>
      <c r="TBV943" s="5"/>
      <c r="TBW943" s="5"/>
      <c r="TBX943" s="5"/>
      <c r="TBY943" s="5"/>
      <c r="TBZ943" s="5"/>
      <c r="TCA943" s="5"/>
      <c r="TCB943" s="5"/>
      <c r="TCC943" s="5"/>
      <c r="TCD943" s="5"/>
      <c r="TCE943" s="5"/>
      <c r="TCF943" s="5"/>
      <c r="TCG943" s="5"/>
      <c r="TCH943" s="5"/>
      <c r="TCI943" s="5"/>
      <c r="TCJ943" s="5"/>
      <c r="TCK943" s="5"/>
      <c r="TCL943" s="5"/>
      <c r="TCM943" s="5"/>
      <c r="TCN943" s="5"/>
      <c r="TCO943" s="5"/>
      <c r="TCP943" s="5"/>
      <c r="TCQ943" s="5"/>
      <c r="TCR943" s="5"/>
      <c r="TCS943" s="5"/>
      <c r="TCT943" s="5"/>
      <c r="TCU943" s="5"/>
      <c r="TCV943" s="5"/>
      <c r="TCW943" s="5"/>
      <c r="TCX943" s="5"/>
      <c r="TCY943" s="5"/>
      <c r="TCZ943" s="5"/>
      <c r="TDA943" s="5"/>
      <c r="TDB943" s="5"/>
      <c r="TDC943" s="5"/>
      <c r="TDD943" s="5"/>
      <c r="TDE943" s="5"/>
      <c r="TDF943" s="5"/>
      <c r="TDG943" s="5"/>
      <c r="TDH943" s="5"/>
      <c r="TDI943" s="5"/>
      <c r="TDJ943" s="5"/>
      <c r="TDK943" s="5"/>
      <c r="TDL943" s="5"/>
      <c r="TDM943" s="5"/>
      <c r="TDN943" s="5"/>
      <c r="TDO943" s="5"/>
      <c r="TDP943" s="5"/>
      <c r="TDQ943" s="5"/>
      <c r="TDR943" s="5"/>
      <c r="TDS943" s="5"/>
      <c r="TDT943" s="5"/>
      <c r="TDU943" s="5"/>
      <c r="TDV943" s="5"/>
      <c r="TDW943" s="5"/>
      <c r="TDX943" s="5"/>
      <c r="TDY943" s="5"/>
      <c r="TDZ943" s="5"/>
      <c r="TEA943" s="5"/>
      <c r="TEB943" s="5"/>
      <c r="TEC943" s="5"/>
      <c r="TED943" s="5"/>
      <c r="TEE943" s="5"/>
      <c r="TEF943" s="5"/>
      <c r="TEG943" s="5"/>
      <c r="TEH943" s="5"/>
      <c r="TEI943" s="5"/>
      <c r="TEJ943" s="5"/>
      <c r="TEK943" s="5"/>
      <c r="TEL943" s="5"/>
      <c r="TEM943" s="5"/>
      <c r="TEN943" s="5"/>
      <c r="TEO943" s="5"/>
      <c r="TEP943" s="5"/>
      <c r="TEQ943" s="5"/>
      <c r="TER943" s="5"/>
      <c r="TES943" s="5"/>
      <c r="TET943" s="5"/>
      <c r="TEU943" s="5"/>
      <c r="TEV943" s="5"/>
      <c r="TEW943" s="5"/>
      <c r="TEX943" s="5"/>
      <c r="TEY943" s="5"/>
      <c r="TEZ943" s="5"/>
      <c r="TFA943" s="5"/>
      <c r="TFB943" s="5"/>
      <c r="TFC943" s="5"/>
      <c r="TFD943" s="5"/>
      <c r="TFE943" s="5"/>
      <c r="TFF943" s="5"/>
      <c r="TFG943" s="5"/>
      <c r="TFH943" s="5"/>
      <c r="TFI943" s="5"/>
      <c r="TFJ943" s="5"/>
      <c r="TFK943" s="5"/>
      <c r="TFL943" s="5"/>
      <c r="TFM943" s="5"/>
      <c r="TFN943" s="5"/>
      <c r="TFO943" s="5"/>
      <c r="TFP943" s="5"/>
      <c r="TFQ943" s="5"/>
      <c r="TFR943" s="5"/>
      <c r="TFS943" s="5"/>
      <c r="TFT943" s="5"/>
      <c r="TFU943" s="5"/>
      <c r="TFV943" s="5"/>
      <c r="TFW943" s="5"/>
      <c r="TFX943" s="5"/>
      <c r="TFY943" s="5"/>
      <c r="TFZ943" s="5"/>
      <c r="TGA943" s="5"/>
      <c r="TGB943" s="5"/>
      <c r="TGC943" s="5"/>
      <c r="TGD943" s="5"/>
      <c r="TGE943" s="5"/>
      <c r="TGF943" s="5"/>
      <c r="TGG943" s="5"/>
      <c r="TGH943" s="5"/>
      <c r="TGI943" s="5"/>
      <c r="TGJ943" s="5"/>
      <c r="TGK943" s="5"/>
      <c r="TGL943" s="5"/>
      <c r="TGM943" s="5"/>
      <c r="TGN943" s="5"/>
      <c r="TGO943" s="5"/>
      <c r="TGP943" s="5"/>
      <c r="TGQ943" s="5"/>
      <c r="TGR943" s="5"/>
      <c r="TGS943" s="5"/>
      <c r="TGT943" s="5"/>
      <c r="TGU943" s="5"/>
      <c r="TGV943" s="5"/>
      <c r="TGW943" s="5"/>
      <c r="TGX943" s="5"/>
      <c r="TGY943" s="5"/>
      <c r="TGZ943" s="5"/>
      <c r="THA943" s="5"/>
      <c r="THB943" s="5"/>
      <c r="THC943" s="5"/>
      <c r="THD943" s="5"/>
      <c r="THE943" s="5"/>
      <c r="THF943" s="5"/>
      <c r="THG943" s="5"/>
      <c r="THH943" s="5"/>
      <c r="THI943" s="5"/>
      <c r="THJ943" s="5"/>
      <c r="THK943" s="5"/>
      <c r="THL943" s="5"/>
      <c r="THM943" s="5"/>
      <c r="THN943" s="5"/>
      <c r="THO943" s="5"/>
      <c r="THP943" s="5"/>
      <c r="THQ943" s="5"/>
      <c r="THR943" s="5"/>
      <c r="THS943" s="5"/>
      <c r="THT943" s="5"/>
      <c r="THU943" s="5"/>
      <c r="THV943" s="5"/>
      <c r="THW943" s="5"/>
      <c r="THX943" s="5"/>
      <c r="THY943" s="5"/>
      <c r="THZ943" s="5"/>
      <c r="TIA943" s="5"/>
      <c r="TIB943" s="5"/>
      <c r="TIC943" s="5"/>
      <c r="TID943" s="5"/>
      <c r="TIE943" s="5"/>
      <c r="TIF943" s="5"/>
      <c r="TIG943" s="5"/>
      <c r="TIH943" s="5"/>
      <c r="TII943" s="5"/>
      <c r="TIJ943" s="5"/>
      <c r="TIK943" s="5"/>
      <c r="TIL943" s="5"/>
      <c r="TIM943" s="5"/>
      <c r="TIN943" s="5"/>
      <c r="TIO943" s="5"/>
      <c r="TIP943" s="5"/>
      <c r="TIQ943" s="5"/>
      <c r="TIR943" s="5"/>
      <c r="TIS943" s="5"/>
      <c r="TIT943" s="5"/>
      <c r="TIU943" s="5"/>
      <c r="TIV943" s="5"/>
      <c r="TIW943" s="5"/>
      <c r="TIX943" s="5"/>
      <c r="TIY943" s="5"/>
      <c r="TIZ943" s="5"/>
      <c r="TJA943" s="5"/>
      <c r="TJB943" s="5"/>
      <c r="TJC943" s="5"/>
      <c r="TJD943" s="5"/>
      <c r="TJE943" s="5"/>
      <c r="TJF943" s="5"/>
      <c r="TJG943" s="5"/>
      <c r="TJH943" s="5"/>
      <c r="TJI943" s="5"/>
      <c r="TJJ943" s="5"/>
      <c r="TJK943" s="5"/>
      <c r="TJL943" s="5"/>
      <c r="TJM943" s="5"/>
      <c r="TJN943" s="5"/>
      <c r="TJO943" s="5"/>
      <c r="TJP943" s="5"/>
      <c r="TJQ943" s="5"/>
      <c r="TJR943" s="5"/>
      <c r="TJS943" s="5"/>
      <c r="TJT943" s="5"/>
      <c r="TJU943" s="5"/>
      <c r="TJV943" s="5"/>
      <c r="TJW943" s="5"/>
      <c r="TJX943" s="5"/>
      <c r="TJY943" s="5"/>
      <c r="TJZ943" s="5"/>
      <c r="TKA943" s="5"/>
      <c r="TKB943" s="5"/>
      <c r="TKC943" s="5"/>
      <c r="TKD943" s="5"/>
      <c r="TKE943" s="5"/>
      <c r="TKF943" s="5"/>
      <c r="TKG943" s="5"/>
      <c r="TKH943" s="5"/>
      <c r="TKI943" s="5"/>
      <c r="TKJ943" s="5"/>
      <c r="TKK943" s="5"/>
      <c r="TKL943" s="5"/>
      <c r="TKM943" s="5"/>
      <c r="TKN943" s="5"/>
      <c r="TKO943" s="5"/>
      <c r="TKP943" s="5"/>
      <c r="TKQ943" s="5"/>
      <c r="TKR943" s="5"/>
      <c r="TKS943" s="5"/>
      <c r="TKT943" s="5"/>
      <c r="TKU943" s="5"/>
      <c r="TKV943" s="5"/>
      <c r="TKW943" s="5"/>
      <c r="TKX943" s="5"/>
      <c r="TKY943" s="5"/>
      <c r="TKZ943" s="5"/>
      <c r="TLA943" s="5"/>
      <c r="TLB943" s="5"/>
      <c r="TLC943" s="5"/>
      <c r="TLD943" s="5"/>
      <c r="TLE943" s="5"/>
      <c r="TLF943" s="5"/>
      <c r="TLG943" s="5"/>
      <c r="TLH943" s="5"/>
      <c r="TLI943" s="5"/>
      <c r="TLJ943" s="5"/>
      <c r="TLK943" s="5"/>
      <c r="TLL943" s="5"/>
      <c r="TLM943" s="5"/>
      <c r="TLN943" s="5"/>
      <c r="TLO943" s="5"/>
      <c r="TLP943" s="5"/>
      <c r="TLQ943" s="5"/>
      <c r="TLR943" s="5"/>
      <c r="TLS943" s="5"/>
      <c r="TLT943" s="5"/>
      <c r="TLU943" s="5"/>
      <c r="TLV943" s="5"/>
      <c r="TLW943" s="5"/>
      <c r="TLX943" s="5"/>
      <c r="TLY943" s="5"/>
      <c r="TLZ943" s="5"/>
      <c r="TMA943" s="5"/>
      <c r="TMB943" s="5"/>
      <c r="TMC943" s="5"/>
      <c r="TMD943" s="5"/>
      <c r="TME943" s="5"/>
      <c r="TMF943" s="5"/>
      <c r="TMG943" s="5"/>
      <c r="TMH943" s="5"/>
      <c r="TMI943" s="5"/>
      <c r="TMJ943" s="5"/>
      <c r="TMK943" s="5"/>
      <c r="TML943" s="5"/>
      <c r="TMM943" s="5"/>
      <c r="TMN943" s="5"/>
      <c r="TMO943" s="5"/>
      <c r="TMP943" s="5"/>
      <c r="TMQ943" s="5"/>
      <c r="TMR943" s="5"/>
      <c r="TMS943" s="5"/>
      <c r="TMT943" s="5"/>
      <c r="TMU943" s="5"/>
      <c r="TMV943" s="5"/>
      <c r="TMW943" s="5"/>
      <c r="TMX943" s="5"/>
      <c r="TMY943" s="5"/>
      <c r="TMZ943" s="5"/>
      <c r="TNA943" s="5"/>
      <c r="TNB943" s="5"/>
      <c r="TNC943" s="5"/>
      <c r="TND943" s="5"/>
      <c r="TNE943" s="5"/>
      <c r="TNF943" s="5"/>
      <c r="TNG943" s="5"/>
      <c r="TNH943" s="5"/>
      <c r="TNI943" s="5"/>
      <c r="TNJ943" s="5"/>
      <c r="TNK943" s="5"/>
      <c r="TNL943" s="5"/>
      <c r="TNM943" s="5"/>
      <c r="TNN943" s="5"/>
      <c r="TNO943" s="5"/>
      <c r="TNP943" s="5"/>
      <c r="TNQ943" s="5"/>
      <c r="TNR943" s="5"/>
      <c r="TNS943" s="5"/>
      <c r="TNT943" s="5"/>
      <c r="TNU943" s="5"/>
      <c r="TNV943" s="5"/>
      <c r="TNW943" s="5"/>
      <c r="TNX943" s="5"/>
      <c r="TNY943" s="5"/>
      <c r="TNZ943" s="5"/>
      <c r="TOA943" s="5"/>
      <c r="TOB943" s="5"/>
      <c r="TOC943" s="5"/>
      <c r="TOD943" s="5"/>
      <c r="TOE943" s="5"/>
      <c r="TOF943" s="5"/>
      <c r="TOG943" s="5"/>
      <c r="TOH943" s="5"/>
      <c r="TOI943" s="5"/>
      <c r="TOJ943" s="5"/>
      <c r="TOK943" s="5"/>
      <c r="TOL943" s="5"/>
      <c r="TOM943" s="5"/>
      <c r="TON943" s="5"/>
      <c r="TOO943" s="5"/>
      <c r="TOP943" s="5"/>
      <c r="TOQ943" s="5"/>
      <c r="TOR943" s="5"/>
      <c r="TOS943" s="5"/>
      <c r="TOT943" s="5"/>
      <c r="TOU943" s="5"/>
      <c r="TOV943" s="5"/>
      <c r="TOW943" s="5"/>
      <c r="TOX943" s="5"/>
      <c r="TOY943" s="5"/>
      <c r="TOZ943" s="5"/>
      <c r="TPA943" s="5"/>
      <c r="TPB943" s="5"/>
      <c r="TPC943" s="5"/>
      <c r="TPD943" s="5"/>
      <c r="TPE943" s="5"/>
      <c r="TPF943" s="5"/>
      <c r="TPG943" s="5"/>
      <c r="TPH943" s="5"/>
      <c r="TPI943" s="5"/>
      <c r="TPJ943" s="5"/>
      <c r="TPK943" s="5"/>
      <c r="TPL943" s="5"/>
      <c r="TPM943" s="5"/>
      <c r="TPN943" s="5"/>
      <c r="TPO943" s="5"/>
      <c r="TPP943" s="5"/>
      <c r="TPQ943" s="5"/>
      <c r="TPR943" s="5"/>
      <c r="TPS943" s="5"/>
      <c r="TPT943" s="5"/>
      <c r="TPU943" s="5"/>
      <c r="TPV943" s="5"/>
      <c r="TPW943" s="5"/>
      <c r="TPX943" s="5"/>
      <c r="TPY943" s="5"/>
      <c r="TPZ943" s="5"/>
      <c r="TQA943" s="5"/>
      <c r="TQB943" s="5"/>
      <c r="TQC943" s="5"/>
      <c r="TQD943" s="5"/>
      <c r="TQE943" s="5"/>
      <c r="TQF943" s="5"/>
      <c r="TQG943" s="5"/>
      <c r="TQH943" s="5"/>
      <c r="TQI943" s="5"/>
      <c r="TQJ943" s="5"/>
      <c r="TQK943" s="5"/>
      <c r="TQL943" s="5"/>
      <c r="TQM943" s="5"/>
      <c r="TQN943" s="5"/>
      <c r="TQO943" s="5"/>
      <c r="TQP943" s="5"/>
      <c r="TQQ943" s="5"/>
      <c r="TQR943" s="5"/>
      <c r="TQS943" s="5"/>
      <c r="TQT943" s="5"/>
      <c r="TQU943" s="5"/>
      <c r="TQV943" s="5"/>
      <c r="TQW943" s="5"/>
      <c r="TQX943" s="5"/>
      <c r="TQY943" s="5"/>
      <c r="TQZ943" s="5"/>
      <c r="TRA943" s="5"/>
      <c r="TRB943" s="5"/>
      <c r="TRC943" s="5"/>
      <c r="TRD943" s="5"/>
      <c r="TRE943" s="5"/>
      <c r="TRF943" s="5"/>
      <c r="TRG943" s="5"/>
      <c r="TRH943" s="5"/>
      <c r="TRI943" s="5"/>
      <c r="TRJ943" s="5"/>
      <c r="TRK943" s="5"/>
      <c r="TRL943" s="5"/>
      <c r="TRM943" s="5"/>
      <c r="TRN943" s="5"/>
      <c r="TRO943" s="5"/>
      <c r="TRP943" s="5"/>
      <c r="TRQ943" s="5"/>
      <c r="TRR943" s="5"/>
      <c r="TRS943" s="5"/>
      <c r="TRT943" s="5"/>
      <c r="TRU943" s="5"/>
      <c r="TRV943" s="5"/>
      <c r="TRW943" s="5"/>
      <c r="TRX943" s="5"/>
      <c r="TRY943" s="5"/>
      <c r="TRZ943" s="5"/>
      <c r="TSA943" s="5"/>
      <c r="TSB943" s="5"/>
      <c r="TSC943" s="5"/>
      <c r="TSD943" s="5"/>
      <c r="TSE943" s="5"/>
      <c r="TSF943" s="5"/>
      <c r="TSG943" s="5"/>
      <c r="TSH943" s="5"/>
      <c r="TSI943" s="5"/>
      <c r="TSJ943" s="5"/>
      <c r="TSK943" s="5"/>
      <c r="TSL943" s="5"/>
      <c r="TSM943" s="5"/>
      <c r="TSN943" s="5"/>
      <c r="TSO943" s="5"/>
      <c r="TSP943" s="5"/>
      <c r="TSQ943" s="5"/>
      <c r="TSR943" s="5"/>
      <c r="TSS943" s="5"/>
      <c r="TST943" s="5"/>
      <c r="TSU943" s="5"/>
      <c r="TSV943" s="5"/>
      <c r="TSW943" s="5"/>
      <c r="TSX943" s="5"/>
      <c r="TSY943" s="5"/>
      <c r="TSZ943" s="5"/>
      <c r="TTA943" s="5"/>
      <c r="TTB943" s="5"/>
      <c r="TTC943" s="5"/>
      <c r="TTD943" s="5"/>
      <c r="TTE943" s="5"/>
      <c r="TTF943" s="5"/>
      <c r="TTG943" s="5"/>
      <c r="TTH943" s="5"/>
      <c r="TTI943" s="5"/>
      <c r="TTJ943" s="5"/>
      <c r="TTK943" s="5"/>
      <c r="TTL943" s="5"/>
      <c r="TTM943" s="5"/>
      <c r="TTN943" s="5"/>
      <c r="TTO943" s="5"/>
      <c r="TTP943" s="5"/>
      <c r="TTQ943" s="5"/>
      <c r="TTR943" s="5"/>
      <c r="TTS943" s="5"/>
      <c r="TTT943" s="5"/>
      <c r="TTU943" s="5"/>
      <c r="TTV943" s="5"/>
      <c r="TTW943" s="5"/>
      <c r="TTX943" s="5"/>
      <c r="TTY943" s="5"/>
      <c r="TTZ943" s="5"/>
      <c r="TUA943" s="5"/>
      <c r="TUB943" s="5"/>
      <c r="TUC943" s="5"/>
      <c r="TUD943" s="5"/>
      <c r="TUE943" s="5"/>
      <c r="TUF943" s="5"/>
      <c r="TUG943" s="5"/>
      <c r="TUH943" s="5"/>
      <c r="TUI943" s="5"/>
      <c r="TUJ943" s="5"/>
      <c r="TUK943" s="5"/>
      <c r="TUL943" s="5"/>
      <c r="TUM943" s="5"/>
      <c r="TUN943" s="5"/>
      <c r="TUO943" s="5"/>
      <c r="TUP943" s="5"/>
      <c r="TUQ943" s="5"/>
      <c r="TUR943" s="5"/>
      <c r="TUS943" s="5"/>
      <c r="TUT943" s="5"/>
      <c r="TUU943" s="5"/>
      <c r="TUV943" s="5"/>
      <c r="TUW943" s="5"/>
      <c r="TUX943" s="5"/>
      <c r="TUY943" s="5"/>
      <c r="TUZ943" s="5"/>
      <c r="TVA943" s="5"/>
      <c r="TVB943" s="5"/>
      <c r="TVC943" s="5"/>
      <c r="TVD943" s="5"/>
      <c r="TVE943" s="5"/>
      <c r="TVF943" s="5"/>
      <c r="TVG943" s="5"/>
      <c r="TVH943" s="5"/>
      <c r="TVI943" s="5"/>
      <c r="TVJ943" s="5"/>
      <c r="TVK943" s="5"/>
      <c r="TVL943" s="5"/>
      <c r="TVM943" s="5"/>
      <c r="TVN943" s="5"/>
      <c r="TVO943" s="5"/>
      <c r="TVP943" s="5"/>
      <c r="TVQ943" s="5"/>
      <c r="TVR943" s="5"/>
      <c r="TVS943" s="5"/>
      <c r="TVT943" s="5"/>
      <c r="TVU943" s="5"/>
      <c r="TVV943" s="5"/>
      <c r="TVW943" s="5"/>
      <c r="TVX943" s="5"/>
      <c r="TVY943" s="5"/>
      <c r="TVZ943" s="5"/>
      <c r="TWA943" s="5"/>
      <c r="TWB943" s="5"/>
      <c r="TWC943" s="5"/>
      <c r="TWD943" s="5"/>
      <c r="TWE943" s="5"/>
      <c r="TWF943" s="5"/>
      <c r="TWG943" s="5"/>
      <c r="TWH943" s="5"/>
      <c r="TWI943" s="5"/>
      <c r="TWJ943" s="5"/>
      <c r="TWK943" s="5"/>
      <c r="TWL943" s="5"/>
      <c r="TWM943" s="5"/>
      <c r="TWN943" s="5"/>
      <c r="TWO943" s="5"/>
      <c r="TWP943" s="5"/>
      <c r="TWQ943" s="5"/>
      <c r="TWR943" s="5"/>
      <c r="TWS943" s="5"/>
      <c r="TWT943" s="5"/>
      <c r="TWU943" s="5"/>
      <c r="TWV943" s="5"/>
      <c r="TWW943" s="5"/>
      <c r="TWX943" s="5"/>
      <c r="TWY943" s="5"/>
      <c r="TWZ943" s="5"/>
      <c r="TXA943" s="5"/>
      <c r="TXB943" s="5"/>
      <c r="TXC943" s="5"/>
      <c r="TXD943" s="5"/>
      <c r="TXE943" s="5"/>
      <c r="TXF943" s="5"/>
      <c r="TXG943" s="5"/>
      <c r="TXH943" s="5"/>
      <c r="TXI943" s="5"/>
      <c r="TXJ943" s="5"/>
      <c r="TXK943" s="5"/>
      <c r="TXL943" s="5"/>
      <c r="TXM943" s="5"/>
      <c r="TXN943" s="5"/>
      <c r="TXO943" s="5"/>
      <c r="TXP943" s="5"/>
      <c r="TXQ943" s="5"/>
      <c r="TXR943" s="5"/>
      <c r="TXS943" s="5"/>
      <c r="TXT943" s="5"/>
      <c r="TXU943" s="5"/>
      <c r="TXV943" s="5"/>
      <c r="TXW943" s="5"/>
      <c r="TXX943" s="5"/>
      <c r="TXY943" s="5"/>
      <c r="TXZ943" s="5"/>
      <c r="TYA943" s="5"/>
      <c r="TYB943" s="5"/>
      <c r="TYC943" s="5"/>
      <c r="TYD943" s="5"/>
      <c r="TYE943" s="5"/>
      <c r="TYF943" s="5"/>
      <c r="TYG943" s="5"/>
      <c r="TYH943" s="5"/>
      <c r="TYI943" s="5"/>
      <c r="TYJ943" s="5"/>
      <c r="TYK943" s="5"/>
      <c r="TYL943" s="5"/>
      <c r="TYM943" s="5"/>
      <c r="TYN943" s="5"/>
      <c r="TYO943" s="5"/>
      <c r="TYP943" s="5"/>
      <c r="TYQ943" s="5"/>
      <c r="TYR943" s="5"/>
      <c r="TYS943" s="5"/>
      <c r="TYT943" s="5"/>
      <c r="TYU943" s="5"/>
      <c r="TYV943" s="5"/>
      <c r="TYW943" s="5"/>
      <c r="TYX943" s="5"/>
      <c r="TYY943" s="5"/>
      <c r="TYZ943" s="5"/>
      <c r="TZA943" s="5"/>
      <c r="TZB943" s="5"/>
      <c r="TZC943" s="5"/>
      <c r="TZD943" s="5"/>
      <c r="TZE943" s="5"/>
      <c r="TZF943" s="5"/>
      <c r="TZG943" s="5"/>
      <c r="TZH943" s="5"/>
      <c r="TZI943" s="5"/>
      <c r="TZJ943" s="5"/>
      <c r="TZK943" s="5"/>
      <c r="TZL943" s="5"/>
      <c r="TZM943" s="5"/>
      <c r="TZN943" s="5"/>
      <c r="TZO943" s="5"/>
      <c r="TZP943" s="5"/>
      <c r="TZQ943" s="5"/>
      <c r="TZR943" s="5"/>
      <c r="TZS943" s="5"/>
      <c r="TZT943" s="5"/>
      <c r="TZU943" s="5"/>
      <c r="TZV943" s="5"/>
      <c r="TZW943" s="5"/>
      <c r="TZX943" s="5"/>
      <c r="TZY943" s="5"/>
      <c r="TZZ943" s="5"/>
      <c r="UAA943" s="5"/>
      <c r="UAB943" s="5"/>
      <c r="UAC943" s="5"/>
      <c r="UAD943" s="5"/>
      <c r="UAE943" s="5"/>
      <c r="UAF943" s="5"/>
      <c r="UAG943" s="5"/>
      <c r="UAH943" s="5"/>
      <c r="UAI943" s="5"/>
      <c r="UAJ943" s="5"/>
      <c r="UAK943" s="5"/>
      <c r="UAL943" s="5"/>
      <c r="UAM943" s="5"/>
      <c r="UAN943" s="5"/>
      <c r="UAO943" s="5"/>
      <c r="UAP943" s="5"/>
      <c r="UAQ943" s="5"/>
      <c r="UAR943" s="5"/>
      <c r="UAS943" s="5"/>
      <c r="UAT943" s="5"/>
      <c r="UAU943" s="5"/>
      <c r="UAV943" s="5"/>
      <c r="UAW943" s="5"/>
      <c r="UAX943" s="5"/>
      <c r="UAY943" s="5"/>
      <c r="UAZ943" s="5"/>
      <c r="UBA943" s="5"/>
      <c r="UBB943" s="5"/>
      <c r="UBC943" s="5"/>
      <c r="UBD943" s="5"/>
      <c r="UBE943" s="5"/>
      <c r="UBF943" s="5"/>
      <c r="UBG943" s="5"/>
      <c r="UBH943" s="5"/>
      <c r="UBI943" s="5"/>
      <c r="UBJ943" s="5"/>
      <c r="UBK943" s="5"/>
      <c r="UBL943" s="5"/>
      <c r="UBM943" s="5"/>
      <c r="UBN943" s="5"/>
      <c r="UBO943" s="5"/>
      <c r="UBP943" s="5"/>
      <c r="UBQ943" s="5"/>
      <c r="UBR943" s="5"/>
      <c r="UBS943" s="5"/>
      <c r="UBT943" s="5"/>
      <c r="UBU943" s="5"/>
      <c r="UBV943" s="5"/>
      <c r="UBW943" s="5"/>
      <c r="UBX943" s="5"/>
      <c r="UBY943" s="5"/>
      <c r="UBZ943" s="5"/>
      <c r="UCA943" s="5"/>
      <c r="UCB943" s="5"/>
      <c r="UCC943" s="5"/>
      <c r="UCD943" s="5"/>
      <c r="UCE943" s="5"/>
      <c r="UCF943" s="5"/>
      <c r="UCG943" s="5"/>
      <c r="UCH943" s="5"/>
      <c r="UCI943" s="5"/>
      <c r="UCJ943" s="5"/>
      <c r="UCK943" s="5"/>
      <c r="UCL943" s="5"/>
      <c r="UCM943" s="5"/>
      <c r="UCN943" s="5"/>
      <c r="UCO943" s="5"/>
      <c r="UCP943" s="5"/>
      <c r="UCQ943" s="5"/>
      <c r="UCR943" s="5"/>
      <c r="UCS943" s="5"/>
      <c r="UCT943" s="5"/>
      <c r="UCU943" s="5"/>
      <c r="UCV943" s="5"/>
      <c r="UCW943" s="5"/>
      <c r="UCX943" s="5"/>
      <c r="UCY943" s="5"/>
      <c r="UCZ943" s="5"/>
      <c r="UDA943" s="5"/>
      <c r="UDB943" s="5"/>
      <c r="UDC943" s="5"/>
      <c r="UDD943" s="5"/>
      <c r="UDE943" s="5"/>
      <c r="UDF943" s="5"/>
      <c r="UDG943" s="5"/>
      <c r="UDH943" s="5"/>
      <c r="UDI943" s="5"/>
      <c r="UDJ943" s="5"/>
      <c r="UDK943" s="5"/>
      <c r="UDL943" s="5"/>
      <c r="UDM943" s="5"/>
      <c r="UDN943" s="5"/>
      <c r="UDO943" s="5"/>
      <c r="UDP943" s="5"/>
      <c r="UDQ943" s="5"/>
      <c r="UDR943" s="5"/>
      <c r="UDS943" s="5"/>
      <c r="UDT943" s="5"/>
      <c r="UDU943" s="5"/>
      <c r="UDV943" s="5"/>
      <c r="UDW943" s="5"/>
      <c r="UDX943" s="5"/>
      <c r="UDY943" s="5"/>
      <c r="UDZ943" s="5"/>
      <c r="UEA943" s="5"/>
      <c r="UEB943" s="5"/>
      <c r="UEC943" s="5"/>
      <c r="UED943" s="5"/>
      <c r="UEE943" s="5"/>
      <c r="UEF943" s="5"/>
      <c r="UEG943" s="5"/>
      <c r="UEH943" s="5"/>
      <c r="UEI943" s="5"/>
      <c r="UEJ943" s="5"/>
      <c r="UEK943" s="5"/>
      <c r="UEL943" s="5"/>
      <c r="UEM943" s="5"/>
      <c r="UEN943" s="5"/>
      <c r="UEO943" s="5"/>
      <c r="UEP943" s="5"/>
      <c r="UEQ943" s="5"/>
      <c r="UER943" s="5"/>
      <c r="UES943" s="5"/>
      <c r="UET943" s="5"/>
      <c r="UEU943" s="5"/>
      <c r="UEV943" s="5"/>
      <c r="UEW943" s="5"/>
      <c r="UEX943" s="5"/>
      <c r="UEY943" s="5"/>
      <c r="UEZ943" s="5"/>
      <c r="UFA943" s="5"/>
      <c r="UFB943" s="5"/>
      <c r="UFC943" s="5"/>
      <c r="UFD943" s="5"/>
      <c r="UFE943" s="5"/>
      <c r="UFF943" s="5"/>
      <c r="UFG943" s="5"/>
      <c r="UFH943" s="5"/>
      <c r="UFI943" s="5"/>
      <c r="UFJ943" s="5"/>
      <c r="UFK943" s="5"/>
      <c r="UFL943" s="5"/>
      <c r="UFM943" s="5"/>
      <c r="UFN943" s="5"/>
      <c r="UFO943" s="5"/>
      <c r="UFP943" s="5"/>
      <c r="UFQ943" s="5"/>
      <c r="UFR943" s="5"/>
      <c r="UFS943" s="5"/>
      <c r="UFT943" s="5"/>
      <c r="UFU943" s="5"/>
      <c r="UFV943" s="5"/>
      <c r="UFW943" s="5"/>
      <c r="UFX943" s="5"/>
      <c r="UFY943" s="5"/>
      <c r="UFZ943" s="5"/>
      <c r="UGA943" s="5"/>
      <c r="UGB943" s="5"/>
      <c r="UGC943" s="5"/>
      <c r="UGD943" s="5"/>
      <c r="UGE943" s="5"/>
      <c r="UGF943" s="5"/>
      <c r="UGG943" s="5"/>
      <c r="UGH943" s="5"/>
      <c r="UGI943" s="5"/>
      <c r="UGJ943" s="5"/>
      <c r="UGK943" s="5"/>
      <c r="UGL943" s="5"/>
      <c r="UGM943" s="5"/>
      <c r="UGN943" s="5"/>
      <c r="UGO943" s="5"/>
      <c r="UGP943" s="5"/>
      <c r="UGQ943" s="5"/>
      <c r="UGR943" s="5"/>
      <c r="UGS943" s="5"/>
      <c r="UGT943" s="5"/>
      <c r="UGU943" s="5"/>
      <c r="UGV943" s="5"/>
      <c r="UGW943" s="5"/>
      <c r="UGX943" s="5"/>
      <c r="UGY943" s="5"/>
      <c r="UGZ943" s="5"/>
      <c r="UHA943" s="5"/>
      <c r="UHB943" s="5"/>
      <c r="UHC943" s="5"/>
      <c r="UHD943" s="5"/>
      <c r="UHE943" s="5"/>
      <c r="UHF943" s="5"/>
      <c r="UHG943" s="5"/>
      <c r="UHH943" s="5"/>
      <c r="UHI943" s="5"/>
      <c r="UHJ943" s="5"/>
      <c r="UHK943" s="5"/>
      <c r="UHL943" s="5"/>
      <c r="UHM943" s="5"/>
      <c r="UHN943" s="5"/>
      <c r="UHO943" s="5"/>
      <c r="UHP943" s="5"/>
      <c r="UHQ943" s="5"/>
      <c r="UHR943" s="5"/>
      <c r="UHS943" s="5"/>
      <c r="UHT943" s="5"/>
      <c r="UHU943" s="5"/>
      <c r="UHV943" s="5"/>
      <c r="UHW943" s="5"/>
      <c r="UHX943" s="5"/>
      <c r="UHY943" s="5"/>
      <c r="UHZ943" s="5"/>
      <c r="UIA943" s="5"/>
      <c r="UIB943" s="5"/>
      <c r="UIC943" s="5"/>
      <c r="UID943" s="5"/>
      <c r="UIE943" s="5"/>
      <c r="UIF943" s="5"/>
      <c r="UIG943" s="5"/>
      <c r="UIH943" s="5"/>
      <c r="UII943" s="5"/>
      <c r="UIJ943" s="5"/>
      <c r="UIK943" s="5"/>
      <c r="UIL943" s="5"/>
      <c r="UIM943" s="5"/>
      <c r="UIN943" s="5"/>
      <c r="UIO943" s="5"/>
      <c r="UIP943" s="5"/>
      <c r="UIQ943" s="5"/>
      <c r="UIR943" s="5"/>
      <c r="UIS943" s="5"/>
      <c r="UIT943" s="5"/>
      <c r="UIU943" s="5"/>
      <c r="UIV943" s="5"/>
      <c r="UIW943" s="5"/>
      <c r="UIX943" s="5"/>
      <c r="UIY943" s="5"/>
      <c r="UIZ943" s="5"/>
      <c r="UJA943" s="5"/>
      <c r="UJB943" s="5"/>
      <c r="UJC943" s="5"/>
      <c r="UJD943" s="5"/>
      <c r="UJE943" s="5"/>
      <c r="UJF943" s="5"/>
      <c r="UJG943" s="5"/>
      <c r="UJH943" s="5"/>
      <c r="UJI943" s="5"/>
      <c r="UJJ943" s="5"/>
      <c r="UJK943" s="5"/>
      <c r="UJL943" s="5"/>
      <c r="UJM943" s="5"/>
      <c r="UJN943" s="5"/>
      <c r="UJO943" s="5"/>
      <c r="UJP943" s="5"/>
      <c r="UJQ943" s="5"/>
      <c r="UJR943" s="5"/>
      <c r="UJS943" s="5"/>
      <c r="UJT943" s="5"/>
      <c r="UJU943" s="5"/>
      <c r="UJV943" s="5"/>
      <c r="UJW943" s="5"/>
      <c r="UJX943" s="5"/>
      <c r="UJY943" s="5"/>
      <c r="UJZ943" s="5"/>
      <c r="UKA943" s="5"/>
      <c r="UKB943" s="5"/>
      <c r="UKC943" s="5"/>
      <c r="UKD943" s="5"/>
      <c r="UKE943" s="5"/>
      <c r="UKF943" s="5"/>
      <c r="UKG943" s="5"/>
      <c r="UKH943" s="5"/>
      <c r="UKI943" s="5"/>
      <c r="UKJ943" s="5"/>
      <c r="UKK943" s="5"/>
      <c r="UKL943" s="5"/>
      <c r="UKM943" s="5"/>
      <c r="UKN943" s="5"/>
      <c r="UKO943" s="5"/>
      <c r="UKP943" s="5"/>
      <c r="UKQ943" s="5"/>
      <c r="UKR943" s="5"/>
      <c r="UKS943" s="5"/>
      <c r="UKT943" s="5"/>
      <c r="UKU943" s="5"/>
      <c r="UKV943" s="5"/>
      <c r="UKW943" s="5"/>
      <c r="UKX943" s="5"/>
      <c r="UKY943" s="5"/>
      <c r="UKZ943" s="5"/>
      <c r="ULA943" s="5"/>
      <c r="ULB943" s="5"/>
      <c r="ULC943" s="5"/>
      <c r="ULD943" s="5"/>
      <c r="ULE943" s="5"/>
      <c r="ULF943" s="5"/>
      <c r="ULG943" s="5"/>
      <c r="ULH943" s="5"/>
      <c r="ULI943" s="5"/>
      <c r="ULJ943" s="5"/>
      <c r="ULK943" s="5"/>
      <c r="ULL943" s="5"/>
      <c r="ULM943" s="5"/>
      <c r="ULN943" s="5"/>
      <c r="ULO943" s="5"/>
      <c r="ULP943" s="5"/>
      <c r="ULQ943" s="5"/>
      <c r="ULR943" s="5"/>
      <c r="ULS943" s="5"/>
      <c r="ULT943" s="5"/>
      <c r="ULU943" s="5"/>
      <c r="ULV943" s="5"/>
      <c r="ULW943" s="5"/>
      <c r="ULX943" s="5"/>
      <c r="ULY943" s="5"/>
      <c r="ULZ943" s="5"/>
      <c r="UMA943" s="5"/>
      <c r="UMB943" s="5"/>
      <c r="UMC943" s="5"/>
      <c r="UMD943" s="5"/>
      <c r="UME943" s="5"/>
      <c r="UMF943" s="5"/>
      <c r="UMG943" s="5"/>
      <c r="UMH943" s="5"/>
      <c r="UMI943" s="5"/>
      <c r="UMJ943" s="5"/>
      <c r="UMK943" s="5"/>
      <c r="UML943" s="5"/>
      <c r="UMM943" s="5"/>
      <c r="UMN943" s="5"/>
      <c r="UMO943" s="5"/>
      <c r="UMP943" s="5"/>
      <c r="UMQ943" s="5"/>
      <c r="UMR943" s="5"/>
      <c r="UMS943" s="5"/>
      <c r="UMT943" s="5"/>
      <c r="UMU943" s="5"/>
      <c r="UMV943" s="5"/>
      <c r="UMW943" s="5"/>
      <c r="UMX943" s="5"/>
      <c r="UMY943" s="5"/>
      <c r="UMZ943" s="5"/>
      <c r="UNA943" s="5"/>
      <c r="UNB943" s="5"/>
      <c r="UNC943" s="5"/>
      <c r="UND943" s="5"/>
      <c r="UNE943" s="5"/>
      <c r="UNF943" s="5"/>
      <c r="UNG943" s="5"/>
      <c r="UNH943" s="5"/>
      <c r="UNI943" s="5"/>
      <c r="UNJ943" s="5"/>
      <c r="UNK943" s="5"/>
      <c r="UNL943" s="5"/>
      <c r="UNM943" s="5"/>
      <c r="UNN943" s="5"/>
      <c r="UNO943" s="5"/>
      <c r="UNP943" s="5"/>
      <c r="UNQ943" s="5"/>
      <c r="UNR943" s="5"/>
      <c r="UNS943" s="5"/>
      <c r="UNT943" s="5"/>
      <c r="UNU943" s="5"/>
      <c r="UNV943" s="5"/>
      <c r="UNW943" s="5"/>
      <c r="UNX943" s="5"/>
      <c r="UNY943" s="5"/>
      <c r="UNZ943" s="5"/>
      <c r="UOA943" s="5"/>
      <c r="UOB943" s="5"/>
      <c r="UOC943" s="5"/>
      <c r="UOD943" s="5"/>
      <c r="UOE943" s="5"/>
      <c r="UOF943" s="5"/>
      <c r="UOG943" s="5"/>
      <c r="UOH943" s="5"/>
      <c r="UOI943" s="5"/>
      <c r="UOJ943" s="5"/>
      <c r="UOK943" s="5"/>
      <c r="UOL943" s="5"/>
      <c r="UOM943" s="5"/>
      <c r="UON943" s="5"/>
      <c r="UOO943" s="5"/>
      <c r="UOP943" s="5"/>
      <c r="UOQ943" s="5"/>
      <c r="UOR943" s="5"/>
      <c r="UOS943" s="5"/>
      <c r="UOT943" s="5"/>
      <c r="UOU943" s="5"/>
      <c r="UOV943" s="5"/>
      <c r="UOW943" s="5"/>
      <c r="UOX943" s="5"/>
      <c r="UOY943" s="5"/>
      <c r="UOZ943" s="5"/>
      <c r="UPA943" s="5"/>
      <c r="UPB943" s="5"/>
      <c r="UPC943" s="5"/>
      <c r="UPD943" s="5"/>
      <c r="UPE943" s="5"/>
      <c r="UPF943" s="5"/>
      <c r="UPG943" s="5"/>
      <c r="UPH943" s="5"/>
      <c r="UPI943" s="5"/>
      <c r="UPJ943" s="5"/>
      <c r="UPK943" s="5"/>
      <c r="UPL943" s="5"/>
      <c r="UPM943" s="5"/>
      <c r="UPN943" s="5"/>
      <c r="UPO943" s="5"/>
      <c r="UPP943" s="5"/>
      <c r="UPQ943" s="5"/>
      <c r="UPR943" s="5"/>
      <c r="UPS943" s="5"/>
      <c r="UPT943" s="5"/>
      <c r="UPU943" s="5"/>
      <c r="UPV943" s="5"/>
      <c r="UPW943" s="5"/>
      <c r="UPX943" s="5"/>
      <c r="UPY943" s="5"/>
      <c r="UPZ943" s="5"/>
      <c r="UQA943" s="5"/>
      <c r="UQB943" s="5"/>
      <c r="UQC943" s="5"/>
      <c r="UQD943" s="5"/>
      <c r="UQE943" s="5"/>
      <c r="UQF943" s="5"/>
      <c r="UQG943" s="5"/>
      <c r="UQH943" s="5"/>
      <c r="UQI943" s="5"/>
      <c r="UQJ943" s="5"/>
      <c r="UQK943" s="5"/>
      <c r="UQL943" s="5"/>
      <c r="UQM943" s="5"/>
      <c r="UQN943" s="5"/>
      <c r="UQO943" s="5"/>
      <c r="UQP943" s="5"/>
      <c r="UQQ943" s="5"/>
      <c r="UQR943" s="5"/>
      <c r="UQS943" s="5"/>
      <c r="UQT943" s="5"/>
      <c r="UQU943" s="5"/>
      <c r="UQV943" s="5"/>
      <c r="UQW943" s="5"/>
      <c r="UQX943" s="5"/>
      <c r="UQY943" s="5"/>
      <c r="UQZ943" s="5"/>
      <c r="URA943" s="5"/>
      <c r="URB943" s="5"/>
      <c r="URC943" s="5"/>
      <c r="URD943" s="5"/>
      <c r="URE943" s="5"/>
      <c r="URF943" s="5"/>
      <c r="URG943" s="5"/>
      <c r="URH943" s="5"/>
      <c r="URI943" s="5"/>
      <c r="URJ943" s="5"/>
      <c r="URK943" s="5"/>
      <c r="URL943" s="5"/>
      <c r="URM943" s="5"/>
      <c r="URN943" s="5"/>
      <c r="URO943" s="5"/>
      <c r="URP943" s="5"/>
      <c r="URQ943" s="5"/>
      <c r="URR943" s="5"/>
      <c r="URS943" s="5"/>
      <c r="URT943" s="5"/>
      <c r="URU943" s="5"/>
      <c r="URV943" s="5"/>
      <c r="URW943" s="5"/>
      <c r="URX943" s="5"/>
      <c r="URY943" s="5"/>
      <c r="URZ943" s="5"/>
      <c r="USA943" s="5"/>
      <c r="USB943" s="5"/>
      <c r="USC943" s="5"/>
      <c r="USD943" s="5"/>
      <c r="USE943" s="5"/>
      <c r="USF943" s="5"/>
      <c r="USG943" s="5"/>
      <c r="USH943" s="5"/>
      <c r="USI943" s="5"/>
      <c r="USJ943" s="5"/>
      <c r="USK943" s="5"/>
      <c r="USL943" s="5"/>
      <c r="USM943" s="5"/>
      <c r="USN943" s="5"/>
      <c r="USO943" s="5"/>
      <c r="USP943" s="5"/>
      <c r="USQ943" s="5"/>
      <c r="USR943" s="5"/>
      <c r="USS943" s="5"/>
      <c r="UST943" s="5"/>
      <c r="USU943" s="5"/>
      <c r="USV943" s="5"/>
      <c r="USW943" s="5"/>
      <c r="USX943" s="5"/>
      <c r="USY943" s="5"/>
      <c r="USZ943" s="5"/>
      <c r="UTA943" s="5"/>
      <c r="UTB943" s="5"/>
      <c r="UTC943" s="5"/>
      <c r="UTD943" s="5"/>
      <c r="UTE943" s="5"/>
      <c r="UTF943" s="5"/>
      <c r="UTG943" s="5"/>
      <c r="UTH943" s="5"/>
      <c r="UTI943" s="5"/>
      <c r="UTJ943" s="5"/>
      <c r="UTK943" s="5"/>
      <c r="UTL943" s="5"/>
      <c r="UTM943" s="5"/>
      <c r="UTN943" s="5"/>
      <c r="UTO943" s="5"/>
      <c r="UTP943" s="5"/>
      <c r="UTQ943" s="5"/>
      <c r="UTR943" s="5"/>
      <c r="UTS943" s="5"/>
      <c r="UTT943" s="5"/>
      <c r="UTU943" s="5"/>
      <c r="UTV943" s="5"/>
      <c r="UTW943" s="5"/>
      <c r="UTX943" s="5"/>
      <c r="UTY943" s="5"/>
      <c r="UTZ943" s="5"/>
      <c r="UUA943" s="5"/>
      <c r="UUB943" s="5"/>
      <c r="UUC943" s="5"/>
      <c r="UUD943" s="5"/>
      <c r="UUE943" s="5"/>
      <c r="UUF943" s="5"/>
      <c r="UUG943" s="5"/>
      <c r="UUH943" s="5"/>
      <c r="UUI943" s="5"/>
      <c r="UUJ943" s="5"/>
      <c r="UUK943" s="5"/>
      <c r="UUL943" s="5"/>
      <c r="UUM943" s="5"/>
      <c r="UUN943" s="5"/>
      <c r="UUO943" s="5"/>
      <c r="UUP943" s="5"/>
      <c r="UUQ943" s="5"/>
      <c r="UUR943" s="5"/>
      <c r="UUS943" s="5"/>
      <c r="UUT943" s="5"/>
      <c r="UUU943" s="5"/>
      <c r="UUV943" s="5"/>
      <c r="UUW943" s="5"/>
      <c r="UUX943" s="5"/>
      <c r="UUY943" s="5"/>
      <c r="UUZ943" s="5"/>
      <c r="UVA943" s="5"/>
      <c r="UVB943" s="5"/>
      <c r="UVC943" s="5"/>
      <c r="UVD943" s="5"/>
      <c r="UVE943" s="5"/>
      <c r="UVF943" s="5"/>
      <c r="UVG943" s="5"/>
      <c r="UVH943" s="5"/>
      <c r="UVI943" s="5"/>
      <c r="UVJ943" s="5"/>
      <c r="UVK943" s="5"/>
      <c r="UVL943" s="5"/>
      <c r="UVM943" s="5"/>
      <c r="UVN943" s="5"/>
      <c r="UVO943" s="5"/>
      <c r="UVP943" s="5"/>
      <c r="UVQ943" s="5"/>
      <c r="UVR943" s="5"/>
      <c r="UVS943" s="5"/>
      <c r="UVT943" s="5"/>
      <c r="UVU943" s="5"/>
      <c r="UVV943" s="5"/>
      <c r="UVW943" s="5"/>
      <c r="UVX943" s="5"/>
      <c r="UVY943" s="5"/>
      <c r="UVZ943" s="5"/>
      <c r="UWA943" s="5"/>
      <c r="UWB943" s="5"/>
      <c r="UWC943" s="5"/>
      <c r="UWD943" s="5"/>
      <c r="UWE943" s="5"/>
      <c r="UWF943" s="5"/>
      <c r="UWG943" s="5"/>
      <c r="UWH943" s="5"/>
      <c r="UWI943" s="5"/>
      <c r="UWJ943" s="5"/>
      <c r="UWK943" s="5"/>
      <c r="UWL943" s="5"/>
      <c r="UWM943" s="5"/>
      <c r="UWN943" s="5"/>
      <c r="UWO943" s="5"/>
      <c r="UWP943" s="5"/>
      <c r="UWQ943" s="5"/>
      <c r="UWR943" s="5"/>
      <c r="UWS943" s="5"/>
      <c r="UWT943" s="5"/>
      <c r="UWU943" s="5"/>
      <c r="UWV943" s="5"/>
      <c r="UWW943" s="5"/>
      <c r="UWX943" s="5"/>
      <c r="UWY943" s="5"/>
      <c r="UWZ943" s="5"/>
      <c r="UXA943" s="5"/>
      <c r="UXB943" s="5"/>
      <c r="UXC943" s="5"/>
      <c r="UXD943" s="5"/>
      <c r="UXE943" s="5"/>
      <c r="UXF943" s="5"/>
      <c r="UXG943" s="5"/>
      <c r="UXH943" s="5"/>
      <c r="UXI943" s="5"/>
      <c r="UXJ943" s="5"/>
      <c r="UXK943" s="5"/>
      <c r="UXL943" s="5"/>
      <c r="UXM943" s="5"/>
      <c r="UXN943" s="5"/>
      <c r="UXO943" s="5"/>
      <c r="UXP943" s="5"/>
      <c r="UXQ943" s="5"/>
      <c r="UXR943" s="5"/>
      <c r="UXS943" s="5"/>
      <c r="UXT943" s="5"/>
      <c r="UXU943" s="5"/>
      <c r="UXV943" s="5"/>
      <c r="UXW943" s="5"/>
      <c r="UXX943" s="5"/>
      <c r="UXY943" s="5"/>
      <c r="UXZ943" s="5"/>
      <c r="UYA943" s="5"/>
      <c r="UYB943" s="5"/>
      <c r="UYC943" s="5"/>
      <c r="UYD943" s="5"/>
      <c r="UYE943" s="5"/>
      <c r="UYF943" s="5"/>
      <c r="UYG943" s="5"/>
      <c r="UYH943" s="5"/>
      <c r="UYI943" s="5"/>
      <c r="UYJ943" s="5"/>
      <c r="UYK943" s="5"/>
      <c r="UYL943" s="5"/>
      <c r="UYM943" s="5"/>
      <c r="UYN943" s="5"/>
      <c r="UYO943" s="5"/>
      <c r="UYP943" s="5"/>
      <c r="UYQ943" s="5"/>
      <c r="UYR943" s="5"/>
      <c r="UYS943" s="5"/>
      <c r="UYT943" s="5"/>
      <c r="UYU943" s="5"/>
      <c r="UYV943" s="5"/>
      <c r="UYW943" s="5"/>
      <c r="UYX943" s="5"/>
      <c r="UYY943" s="5"/>
      <c r="UYZ943" s="5"/>
      <c r="UZA943" s="5"/>
      <c r="UZB943" s="5"/>
      <c r="UZC943" s="5"/>
      <c r="UZD943" s="5"/>
      <c r="UZE943" s="5"/>
      <c r="UZF943" s="5"/>
      <c r="UZG943" s="5"/>
      <c r="UZH943" s="5"/>
      <c r="UZI943" s="5"/>
      <c r="UZJ943" s="5"/>
      <c r="UZK943" s="5"/>
      <c r="UZL943" s="5"/>
      <c r="UZM943" s="5"/>
      <c r="UZN943" s="5"/>
      <c r="UZO943" s="5"/>
      <c r="UZP943" s="5"/>
      <c r="UZQ943" s="5"/>
      <c r="UZR943" s="5"/>
      <c r="UZS943" s="5"/>
      <c r="UZT943" s="5"/>
      <c r="UZU943" s="5"/>
      <c r="UZV943" s="5"/>
      <c r="UZW943" s="5"/>
      <c r="UZX943" s="5"/>
      <c r="UZY943" s="5"/>
      <c r="UZZ943" s="5"/>
      <c r="VAA943" s="5"/>
      <c r="VAB943" s="5"/>
      <c r="VAC943" s="5"/>
      <c r="VAD943" s="5"/>
      <c r="VAE943" s="5"/>
      <c r="VAF943" s="5"/>
      <c r="VAG943" s="5"/>
      <c r="VAH943" s="5"/>
      <c r="VAI943" s="5"/>
      <c r="VAJ943" s="5"/>
      <c r="VAK943" s="5"/>
      <c r="VAL943" s="5"/>
      <c r="VAM943" s="5"/>
      <c r="VAN943" s="5"/>
      <c r="VAO943" s="5"/>
      <c r="VAP943" s="5"/>
      <c r="VAQ943" s="5"/>
      <c r="VAR943" s="5"/>
      <c r="VAS943" s="5"/>
      <c r="VAT943" s="5"/>
      <c r="VAU943" s="5"/>
      <c r="VAV943" s="5"/>
      <c r="VAW943" s="5"/>
      <c r="VAX943" s="5"/>
      <c r="VAY943" s="5"/>
      <c r="VAZ943" s="5"/>
      <c r="VBA943" s="5"/>
      <c r="VBB943" s="5"/>
      <c r="VBC943" s="5"/>
      <c r="VBD943" s="5"/>
      <c r="VBE943" s="5"/>
      <c r="VBF943" s="5"/>
      <c r="VBG943" s="5"/>
      <c r="VBH943" s="5"/>
      <c r="VBI943" s="5"/>
      <c r="VBJ943" s="5"/>
      <c r="VBK943" s="5"/>
      <c r="VBL943" s="5"/>
      <c r="VBM943" s="5"/>
      <c r="VBN943" s="5"/>
      <c r="VBO943" s="5"/>
      <c r="VBP943" s="5"/>
      <c r="VBQ943" s="5"/>
      <c r="VBR943" s="5"/>
      <c r="VBS943" s="5"/>
      <c r="VBT943" s="5"/>
      <c r="VBU943" s="5"/>
      <c r="VBV943" s="5"/>
      <c r="VBW943" s="5"/>
      <c r="VBX943" s="5"/>
      <c r="VBY943" s="5"/>
      <c r="VBZ943" s="5"/>
      <c r="VCA943" s="5"/>
      <c r="VCB943" s="5"/>
      <c r="VCC943" s="5"/>
      <c r="VCD943" s="5"/>
      <c r="VCE943" s="5"/>
      <c r="VCF943" s="5"/>
      <c r="VCG943" s="5"/>
      <c r="VCH943" s="5"/>
      <c r="VCI943" s="5"/>
      <c r="VCJ943" s="5"/>
      <c r="VCK943" s="5"/>
      <c r="VCL943" s="5"/>
      <c r="VCM943" s="5"/>
      <c r="VCN943" s="5"/>
      <c r="VCO943" s="5"/>
      <c r="VCP943" s="5"/>
      <c r="VCQ943" s="5"/>
      <c r="VCR943" s="5"/>
      <c r="VCS943" s="5"/>
      <c r="VCT943" s="5"/>
      <c r="VCU943" s="5"/>
      <c r="VCV943" s="5"/>
      <c r="VCW943" s="5"/>
      <c r="VCX943" s="5"/>
      <c r="VCY943" s="5"/>
      <c r="VCZ943" s="5"/>
      <c r="VDA943" s="5"/>
      <c r="VDB943" s="5"/>
      <c r="VDC943" s="5"/>
      <c r="VDD943" s="5"/>
      <c r="VDE943" s="5"/>
      <c r="VDF943" s="5"/>
      <c r="VDG943" s="5"/>
      <c r="VDH943" s="5"/>
      <c r="VDI943" s="5"/>
      <c r="VDJ943" s="5"/>
      <c r="VDK943" s="5"/>
      <c r="VDL943" s="5"/>
      <c r="VDM943" s="5"/>
      <c r="VDN943" s="5"/>
      <c r="VDO943" s="5"/>
      <c r="VDP943" s="5"/>
      <c r="VDQ943" s="5"/>
      <c r="VDR943" s="5"/>
      <c r="VDS943" s="5"/>
      <c r="VDT943" s="5"/>
      <c r="VDU943" s="5"/>
      <c r="VDV943" s="5"/>
      <c r="VDW943" s="5"/>
      <c r="VDX943" s="5"/>
      <c r="VDY943" s="5"/>
      <c r="VDZ943" s="5"/>
      <c r="VEA943" s="5"/>
      <c r="VEB943" s="5"/>
      <c r="VEC943" s="5"/>
      <c r="VED943" s="5"/>
      <c r="VEE943" s="5"/>
      <c r="VEF943" s="5"/>
      <c r="VEG943" s="5"/>
      <c r="VEH943" s="5"/>
      <c r="VEI943" s="5"/>
      <c r="VEJ943" s="5"/>
      <c r="VEK943" s="5"/>
      <c r="VEL943" s="5"/>
      <c r="VEM943" s="5"/>
      <c r="VEN943" s="5"/>
      <c r="VEO943" s="5"/>
      <c r="VEP943" s="5"/>
      <c r="VEQ943" s="5"/>
      <c r="VER943" s="5"/>
      <c r="VES943" s="5"/>
      <c r="VET943" s="5"/>
      <c r="VEU943" s="5"/>
      <c r="VEV943" s="5"/>
      <c r="VEW943" s="5"/>
      <c r="VEX943" s="5"/>
      <c r="VEY943" s="5"/>
      <c r="VEZ943" s="5"/>
      <c r="VFA943" s="5"/>
      <c r="VFB943" s="5"/>
      <c r="VFC943" s="5"/>
      <c r="VFD943" s="5"/>
      <c r="VFE943" s="5"/>
      <c r="VFF943" s="5"/>
      <c r="VFG943" s="5"/>
      <c r="VFH943" s="5"/>
      <c r="VFI943" s="5"/>
      <c r="VFJ943" s="5"/>
      <c r="VFK943" s="5"/>
      <c r="VFL943" s="5"/>
      <c r="VFM943" s="5"/>
      <c r="VFN943" s="5"/>
      <c r="VFO943" s="5"/>
      <c r="VFP943" s="5"/>
      <c r="VFQ943" s="5"/>
      <c r="VFR943" s="5"/>
      <c r="VFS943" s="5"/>
      <c r="VFT943" s="5"/>
      <c r="VFU943" s="5"/>
      <c r="VFV943" s="5"/>
      <c r="VFW943" s="5"/>
      <c r="VFX943" s="5"/>
      <c r="VFY943" s="5"/>
      <c r="VFZ943" s="5"/>
      <c r="VGA943" s="5"/>
      <c r="VGB943" s="5"/>
      <c r="VGC943" s="5"/>
      <c r="VGD943" s="5"/>
      <c r="VGE943" s="5"/>
      <c r="VGF943" s="5"/>
      <c r="VGG943" s="5"/>
      <c r="VGH943" s="5"/>
      <c r="VGI943" s="5"/>
      <c r="VGJ943" s="5"/>
      <c r="VGK943" s="5"/>
      <c r="VGL943" s="5"/>
      <c r="VGM943" s="5"/>
      <c r="VGN943" s="5"/>
      <c r="VGO943" s="5"/>
      <c r="VGP943" s="5"/>
      <c r="VGQ943" s="5"/>
      <c r="VGR943" s="5"/>
      <c r="VGS943" s="5"/>
      <c r="VGT943" s="5"/>
      <c r="VGU943" s="5"/>
      <c r="VGV943" s="5"/>
      <c r="VGW943" s="5"/>
      <c r="VGX943" s="5"/>
      <c r="VGY943" s="5"/>
      <c r="VGZ943" s="5"/>
      <c r="VHA943" s="5"/>
      <c r="VHB943" s="5"/>
      <c r="VHC943" s="5"/>
      <c r="VHD943" s="5"/>
      <c r="VHE943" s="5"/>
      <c r="VHF943" s="5"/>
      <c r="VHG943" s="5"/>
      <c r="VHH943" s="5"/>
      <c r="VHI943" s="5"/>
      <c r="VHJ943" s="5"/>
      <c r="VHK943" s="5"/>
      <c r="VHL943" s="5"/>
      <c r="VHM943" s="5"/>
      <c r="VHN943" s="5"/>
      <c r="VHO943" s="5"/>
      <c r="VHP943" s="5"/>
      <c r="VHQ943" s="5"/>
      <c r="VHR943" s="5"/>
      <c r="VHS943" s="5"/>
      <c r="VHT943" s="5"/>
      <c r="VHU943" s="5"/>
      <c r="VHV943" s="5"/>
      <c r="VHW943" s="5"/>
      <c r="VHX943" s="5"/>
      <c r="VHY943" s="5"/>
      <c r="VHZ943" s="5"/>
      <c r="VIA943" s="5"/>
      <c r="VIB943" s="5"/>
      <c r="VIC943" s="5"/>
      <c r="VID943" s="5"/>
      <c r="VIE943" s="5"/>
      <c r="VIF943" s="5"/>
      <c r="VIG943" s="5"/>
      <c r="VIH943" s="5"/>
      <c r="VII943" s="5"/>
      <c r="VIJ943" s="5"/>
      <c r="VIK943" s="5"/>
      <c r="VIL943" s="5"/>
      <c r="VIM943" s="5"/>
      <c r="VIN943" s="5"/>
      <c r="VIO943" s="5"/>
      <c r="VIP943" s="5"/>
      <c r="VIQ943" s="5"/>
      <c r="VIR943" s="5"/>
      <c r="VIS943" s="5"/>
      <c r="VIT943" s="5"/>
      <c r="VIU943" s="5"/>
      <c r="VIV943" s="5"/>
      <c r="VIW943" s="5"/>
      <c r="VIX943" s="5"/>
      <c r="VIY943" s="5"/>
      <c r="VIZ943" s="5"/>
      <c r="VJA943" s="5"/>
      <c r="VJB943" s="5"/>
      <c r="VJC943" s="5"/>
      <c r="VJD943" s="5"/>
      <c r="VJE943" s="5"/>
      <c r="VJF943" s="5"/>
      <c r="VJG943" s="5"/>
      <c r="VJH943" s="5"/>
      <c r="VJI943" s="5"/>
      <c r="VJJ943" s="5"/>
      <c r="VJK943" s="5"/>
      <c r="VJL943" s="5"/>
      <c r="VJM943" s="5"/>
      <c r="VJN943" s="5"/>
      <c r="VJO943" s="5"/>
      <c r="VJP943" s="5"/>
      <c r="VJQ943" s="5"/>
      <c r="VJR943" s="5"/>
      <c r="VJS943" s="5"/>
      <c r="VJT943" s="5"/>
      <c r="VJU943" s="5"/>
      <c r="VJV943" s="5"/>
      <c r="VJW943" s="5"/>
      <c r="VJX943" s="5"/>
      <c r="VJY943" s="5"/>
      <c r="VJZ943" s="5"/>
      <c r="VKA943" s="5"/>
      <c r="VKB943" s="5"/>
      <c r="VKC943" s="5"/>
      <c r="VKD943" s="5"/>
      <c r="VKE943" s="5"/>
      <c r="VKF943" s="5"/>
      <c r="VKG943" s="5"/>
      <c r="VKH943" s="5"/>
      <c r="VKI943" s="5"/>
      <c r="VKJ943" s="5"/>
      <c r="VKK943" s="5"/>
      <c r="VKL943" s="5"/>
      <c r="VKM943" s="5"/>
      <c r="VKN943" s="5"/>
      <c r="VKO943" s="5"/>
      <c r="VKP943" s="5"/>
      <c r="VKQ943" s="5"/>
      <c r="VKR943" s="5"/>
      <c r="VKS943" s="5"/>
      <c r="VKT943" s="5"/>
      <c r="VKU943" s="5"/>
      <c r="VKV943" s="5"/>
      <c r="VKW943" s="5"/>
      <c r="VKX943" s="5"/>
      <c r="VKY943" s="5"/>
      <c r="VKZ943" s="5"/>
      <c r="VLA943" s="5"/>
      <c r="VLB943" s="5"/>
      <c r="VLC943" s="5"/>
      <c r="VLD943" s="5"/>
      <c r="VLE943" s="5"/>
      <c r="VLF943" s="5"/>
      <c r="VLG943" s="5"/>
      <c r="VLH943" s="5"/>
      <c r="VLI943" s="5"/>
      <c r="VLJ943" s="5"/>
      <c r="VLK943" s="5"/>
      <c r="VLL943" s="5"/>
      <c r="VLM943" s="5"/>
      <c r="VLN943" s="5"/>
      <c r="VLO943" s="5"/>
      <c r="VLP943" s="5"/>
      <c r="VLQ943" s="5"/>
      <c r="VLR943" s="5"/>
      <c r="VLS943" s="5"/>
      <c r="VLT943" s="5"/>
      <c r="VLU943" s="5"/>
      <c r="VLV943" s="5"/>
      <c r="VLW943" s="5"/>
      <c r="VLX943" s="5"/>
      <c r="VLY943" s="5"/>
      <c r="VLZ943" s="5"/>
      <c r="VMA943" s="5"/>
      <c r="VMB943" s="5"/>
      <c r="VMC943" s="5"/>
      <c r="VMD943" s="5"/>
      <c r="VME943" s="5"/>
      <c r="VMF943" s="5"/>
      <c r="VMG943" s="5"/>
      <c r="VMH943" s="5"/>
      <c r="VMI943" s="5"/>
      <c r="VMJ943" s="5"/>
      <c r="VMK943" s="5"/>
      <c r="VML943" s="5"/>
      <c r="VMM943" s="5"/>
      <c r="VMN943" s="5"/>
      <c r="VMO943" s="5"/>
      <c r="VMP943" s="5"/>
      <c r="VMQ943" s="5"/>
      <c r="VMR943" s="5"/>
      <c r="VMS943" s="5"/>
      <c r="VMT943" s="5"/>
      <c r="VMU943" s="5"/>
      <c r="VMV943" s="5"/>
      <c r="VMW943" s="5"/>
      <c r="VMX943" s="5"/>
      <c r="VMY943" s="5"/>
      <c r="VMZ943" s="5"/>
      <c r="VNA943" s="5"/>
      <c r="VNB943" s="5"/>
      <c r="VNC943" s="5"/>
      <c r="VND943" s="5"/>
      <c r="VNE943" s="5"/>
      <c r="VNF943" s="5"/>
      <c r="VNG943" s="5"/>
      <c r="VNH943" s="5"/>
      <c r="VNI943" s="5"/>
      <c r="VNJ943" s="5"/>
      <c r="VNK943" s="5"/>
      <c r="VNL943" s="5"/>
      <c r="VNM943" s="5"/>
      <c r="VNN943" s="5"/>
      <c r="VNO943" s="5"/>
      <c r="VNP943" s="5"/>
      <c r="VNQ943" s="5"/>
      <c r="VNR943" s="5"/>
      <c r="VNS943" s="5"/>
      <c r="VNT943" s="5"/>
      <c r="VNU943" s="5"/>
      <c r="VNV943" s="5"/>
      <c r="VNW943" s="5"/>
      <c r="VNX943" s="5"/>
      <c r="VNY943" s="5"/>
      <c r="VNZ943" s="5"/>
      <c r="VOA943" s="5"/>
      <c r="VOB943" s="5"/>
      <c r="VOC943" s="5"/>
      <c r="VOD943" s="5"/>
      <c r="VOE943" s="5"/>
      <c r="VOF943" s="5"/>
      <c r="VOG943" s="5"/>
      <c r="VOH943" s="5"/>
      <c r="VOI943" s="5"/>
      <c r="VOJ943" s="5"/>
      <c r="VOK943" s="5"/>
      <c r="VOL943" s="5"/>
      <c r="VOM943" s="5"/>
      <c r="VON943" s="5"/>
      <c r="VOO943" s="5"/>
      <c r="VOP943" s="5"/>
      <c r="VOQ943" s="5"/>
      <c r="VOR943" s="5"/>
      <c r="VOS943" s="5"/>
      <c r="VOT943" s="5"/>
      <c r="VOU943" s="5"/>
      <c r="VOV943" s="5"/>
      <c r="VOW943" s="5"/>
      <c r="VOX943" s="5"/>
      <c r="VOY943" s="5"/>
      <c r="VOZ943" s="5"/>
      <c r="VPA943" s="5"/>
      <c r="VPB943" s="5"/>
      <c r="VPC943" s="5"/>
      <c r="VPD943" s="5"/>
      <c r="VPE943" s="5"/>
      <c r="VPF943" s="5"/>
      <c r="VPG943" s="5"/>
      <c r="VPH943" s="5"/>
      <c r="VPI943" s="5"/>
      <c r="VPJ943" s="5"/>
      <c r="VPK943" s="5"/>
      <c r="VPL943" s="5"/>
      <c r="VPM943" s="5"/>
      <c r="VPN943" s="5"/>
      <c r="VPO943" s="5"/>
      <c r="VPP943" s="5"/>
      <c r="VPQ943" s="5"/>
      <c r="VPR943" s="5"/>
      <c r="VPS943" s="5"/>
      <c r="VPT943" s="5"/>
      <c r="VPU943" s="5"/>
      <c r="VPV943" s="5"/>
      <c r="VPW943" s="5"/>
      <c r="VPX943" s="5"/>
      <c r="VPY943" s="5"/>
      <c r="VPZ943" s="5"/>
      <c r="VQA943" s="5"/>
      <c r="VQB943" s="5"/>
      <c r="VQC943" s="5"/>
      <c r="VQD943" s="5"/>
      <c r="VQE943" s="5"/>
      <c r="VQF943" s="5"/>
      <c r="VQG943" s="5"/>
      <c r="VQH943" s="5"/>
      <c r="VQI943" s="5"/>
      <c r="VQJ943" s="5"/>
      <c r="VQK943" s="5"/>
      <c r="VQL943" s="5"/>
      <c r="VQM943" s="5"/>
      <c r="VQN943" s="5"/>
      <c r="VQO943" s="5"/>
      <c r="VQP943" s="5"/>
      <c r="VQQ943" s="5"/>
      <c r="VQR943" s="5"/>
      <c r="VQS943" s="5"/>
      <c r="VQT943" s="5"/>
      <c r="VQU943" s="5"/>
      <c r="VQV943" s="5"/>
      <c r="VQW943" s="5"/>
      <c r="VQX943" s="5"/>
      <c r="VQY943" s="5"/>
      <c r="VQZ943" s="5"/>
      <c r="VRA943" s="5"/>
      <c r="VRB943" s="5"/>
      <c r="VRC943" s="5"/>
      <c r="VRD943" s="5"/>
      <c r="VRE943" s="5"/>
      <c r="VRF943" s="5"/>
      <c r="VRG943" s="5"/>
      <c r="VRH943" s="5"/>
      <c r="VRI943" s="5"/>
      <c r="VRJ943" s="5"/>
      <c r="VRK943" s="5"/>
      <c r="VRL943" s="5"/>
      <c r="VRM943" s="5"/>
      <c r="VRN943" s="5"/>
      <c r="VRO943" s="5"/>
      <c r="VRP943" s="5"/>
      <c r="VRQ943" s="5"/>
      <c r="VRR943" s="5"/>
      <c r="VRS943" s="5"/>
      <c r="VRT943" s="5"/>
      <c r="VRU943" s="5"/>
      <c r="VRV943" s="5"/>
      <c r="VRW943" s="5"/>
      <c r="VRX943" s="5"/>
      <c r="VRY943" s="5"/>
      <c r="VRZ943" s="5"/>
      <c r="VSA943" s="5"/>
      <c r="VSB943" s="5"/>
      <c r="VSC943" s="5"/>
      <c r="VSD943" s="5"/>
      <c r="VSE943" s="5"/>
      <c r="VSF943" s="5"/>
      <c r="VSG943" s="5"/>
      <c r="VSH943" s="5"/>
      <c r="VSI943" s="5"/>
      <c r="VSJ943" s="5"/>
      <c r="VSK943" s="5"/>
      <c r="VSL943" s="5"/>
      <c r="VSM943" s="5"/>
      <c r="VSN943" s="5"/>
      <c r="VSO943" s="5"/>
      <c r="VSP943" s="5"/>
      <c r="VSQ943" s="5"/>
      <c r="VSR943" s="5"/>
      <c r="VSS943" s="5"/>
      <c r="VST943" s="5"/>
      <c r="VSU943" s="5"/>
      <c r="VSV943" s="5"/>
      <c r="VSW943" s="5"/>
      <c r="VSX943" s="5"/>
      <c r="VSY943" s="5"/>
      <c r="VSZ943" s="5"/>
      <c r="VTA943" s="5"/>
      <c r="VTB943" s="5"/>
      <c r="VTC943" s="5"/>
      <c r="VTD943" s="5"/>
      <c r="VTE943" s="5"/>
      <c r="VTF943" s="5"/>
      <c r="VTG943" s="5"/>
      <c r="VTH943" s="5"/>
      <c r="VTI943" s="5"/>
      <c r="VTJ943" s="5"/>
      <c r="VTK943" s="5"/>
      <c r="VTL943" s="5"/>
      <c r="VTM943" s="5"/>
      <c r="VTN943" s="5"/>
      <c r="VTO943" s="5"/>
      <c r="VTP943" s="5"/>
      <c r="VTQ943" s="5"/>
      <c r="VTR943" s="5"/>
      <c r="VTS943" s="5"/>
      <c r="VTT943" s="5"/>
      <c r="VTU943" s="5"/>
      <c r="VTV943" s="5"/>
      <c r="VTW943" s="5"/>
      <c r="VTX943" s="5"/>
      <c r="VTY943" s="5"/>
      <c r="VTZ943" s="5"/>
      <c r="VUA943" s="5"/>
      <c r="VUB943" s="5"/>
      <c r="VUC943" s="5"/>
      <c r="VUD943" s="5"/>
      <c r="VUE943" s="5"/>
      <c r="VUF943" s="5"/>
      <c r="VUG943" s="5"/>
      <c r="VUH943" s="5"/>
      <c r="VUI943" s="5"/>
      <c r="VUJ943" s="5"/>
      <c r="VUK943" s="5"/>
      <c r="VUL943" s="5"/>
      <c r="VUM943" s="5"/>
      <c r="VUN943" s="5"/>
      <c r="VUO943" s="5"/>
      <c r="VUP943" s="5"/>
      <c r="VUQ943" s="5"/>
      <c r="VUR943" s="5"/>
      <c r="VUS943" s="5"/>
      <c r="VUT943" s="5"/>
      <c r="VUU943" s="5"/>
      <c r="VUV943" s="5"/>
      <c r="VUW943" s="5"/>
      <c r="VUX943" s="5"/>
      <c r="VUY943" s="5"/>
      <c r="VUZ943" s="5"/>
      <c r="VVA943" s="5"/>
      <c r="VVB943" s="5"/>
      <c r="VVC943" s="5"/>
      <c r="VVD943" s="5"/>
      <c r="VVE943" s="5"/>
      <c r="VVF943" s="5"/>
      <c r="VVG943" s="5"/>
      <c r="VVH943" s="5"/>
      <c r="VVI943" s="5"/>
      <c r="VVJ943" s="5"/>
      <c r="VVK943" s="5"/>
      <c r="VVL943" s="5"/>
      <c r="VVM943" s="5"/>
      <c r="VVN943" s="5"/>
      <c r="VVO943" s="5"/>
      <c r="VVP943" s="5"/>
      <c r="VVQ943" s="5"/>
      <c r="VVR943" s="5"/>
      <c r="VVS943" s="5"/>
      <c r="VVT943" s="5"/>
      <c r="VVU943" s="5"/>
      <c r="VVV943" s="5"/>
      <c r="VVW943" s="5"/>
      <c r="VVX943" s="5"/>
      <c r="VVY943" s="5"/>
      <c r="VVZ943" s="5"/>
      <c r="VWA943" s="5"/>
      <c r="VWB943" s="5"/>
      <c r="VWC943" s="5"/>
      <c r="VWD943" s="5"/>
      <c r="VWE943" s="5"/>
      <c r="VWF943" s="5"/>
      <c r="VWG943" s="5"/>
      <c r="VWH943" s="5"/>
      <c r="VWI943" s="5"/>
      <c r="VWJ943" s="5"/>
      <c r="VWK943" s="5"/>
      <c r="VWL943" s="5"/>
      <c r="VWM943" s="5"/>
      <c r="VWN943" s="5"/>
      <c r="VWO943" s="5"/>
      <c r="VWP943" s="5"/>
      <c r="VWQ943" s="5"/>
      <c r="VWR943" s="5"/>
      <c r="VWS943" s="5"/>
      <c r="VWT943" s="5"/>
      <c r="VWU943" s="5"/>
      <c r="VWV943" s="5"/>
      <c r="VWW943" s="5"/>
      <c r="VWX943" s="5"/>
      <c r="VWY943" s="5"/>
      <c r="VWZ943" s="5"/>
      <c r="VXA943" s="5"/>
      <c r="VXB943" s="5"/>
      <c r="VXC943" s="5"/>
      <c r="VXD943" s="5"/>
      <c r="VXE943" s="5"/>
      <c r="VXF943" s="5"/>
      <c r="VXG943" s="5"/>
      <c r="VXH943" s="5"/>
      <c r="VXI943" s="5"/>
      <c r="VXJ943" s="5"/>
      <c r="VXK943" s="5"/>
      <c r="VXL943" s="5"/>
      <c r="VXM943" s="5"/>
      <c r="VXN943" s="5"/>
      <c r="VXO943" s="5"/>
      <c r="VXP943" s="5"/>
      <c r="VXQ943" s="5"/>
      <c r="VXR943" s="5"/>
      <c r="VXS943" s="5"/>
      <c r="VXT943" s="5"/>
      <c r="VXU943" s="5"/>
      <c r="VXV943" s="5"/>
      <c r="VXW943" s="5"/>
      <c r="VXX943" s="5"/>
      <c r="VXY943" s="5"/>
      <c r="VXZ943" s="5"/>
      <c r="VYA943" s="5"/>
      <c r="VYB943" s="5"/>
      <c r="VYC943" s="5"/>
      <c r="VYD943" s="5"/>
      <c r="VYE943" s="5"/>
      <c r="VYF943" s="5"/>
      <c r="VYG943" s="5"/>
      <c r="VYH943" s="5"/>
      <c r="VYI943" s="5"/>
      <c r="VYJ943" s="5"/>
      <c r="VYK943" s="5"/>
      <c r="VYL943" s="5"/>
      <c r="VYM943" s="5"/>
      <c r="VYN943" s="5"/>
      <c r="VYO943" s="5"/>
      <c r="VYP943" s="5"/>
      <c r="VYQ943" s="5"/>
      <c r="VYR943" s="5"/>
      <c r="VYS943" s="5"/>
      <c r="VYT943" s="5"/>
      <c r="VYU943" s="5"/>
      <c r="VYV943" s="5"/>
      <c r="VYW943" s="5"/>
      <c r="VYX943" s="5"/>
      <c r="VYY943" s="5"/>
      <c r="VYZ943" s="5"/>
      <c r="VZA943" s="5"/>
      <c r="VZB943" s="5"/>
      <c r="VZC943" s="5"/>
      <c r="VZD943" s="5"/>
      <c r="VZE943" s="5"/>
      <c r="VZF943" s="5"/>
      <c r="VZG943" s="5"/>
      <c r="VZH943" s="5"/>
      <c r="VZI943" s="5"/>
      <c r="VZJ943" s="5"/>
      <c r="VZK943" s="5"/>
      <c r="VZL943" s="5"/>
      <c r="VZM943" s="5"/>
      <c r="VZN943" s="5"/>
      <c r="VZO943" s="5"/>
      <c r="VZP943" s="5"/>
      <c r="VZQ943" s="5"/>
      <c r="VZR943" s="5"/>
      <c r="VZS943" s="5"/>
      <c r="VZT943" s="5"/>
      <c r="VZU943" s="5"/>
      <c r="VZV943" s="5"/>
      <c r="VZW943" s="5"/>
      <c r="VZX943" s="5"/>
      <c r="VZY943" s="5"/>
      <c r="VZZ943" s="5"/>
      <c r="WAA943" s="5"/>
      <c r="WAB943" s="5"/>
      <c r="WAC943" s="5"/>
      <c r="WAD943" s="5"/>
      <c r="WAE943" s="5"/>
      <c r="WAF943" s="5"/>
      <c r="WAG943" s="5"/>
      <c r="WAH943" s="5"/>
      <c r="WAI943" s="5"/>
      <c r="WAJ943" s="5"/>
      <c r="WAK943" s="5"/>
      <c r="WAL943" s="5"/>
      <c r="WAM943" s="5"/>
      <c r="WAN943" s="5"/>
      <c r="WAO943" s="5"/>
      <c r="WAP943" s="5"/>
      <c r="WAQ943" s="5"/>
      <c r="WAR943" s="5"/>
      <c r="WAS943" s="5"/>
      <c r="WAT943" s="5"/>
      <c r="WAU943" s="5"/>
      <c r="WAV943" s="5"/>
      <c r="WAW943" s="5"/>
      <c r="WAX943" s="5"/>
      <c r="WAY943" s="5"/>
      <c r="WAZ943" s="5"/>
      <c r="WBA943" s="5"/>
      <c r="WBB943" s="5"/>
      <c r="WBC943" s="5"/>
      <c r="WBD943" s="5"/>
      <c r="WBE943" s="5"/>
      <c r="WBF943" s="5"/>
      <c r="WBG943" s="5"/>
      <c r="WBH943" s="5"/>
      <c r="WBI943" s="5"/>
      <c r="WBJ943" s="5"/>
      <c r="WBK943" s="5"/>
      <c r="WBL943" s="5"/>
      <c r="WBM943" s="5"/>
      <c r="WBN943" s="5"/>
      <c r="WBO943" s="5"/>
      <c r="WBP943" s="5"/>
      <c r="WBQ943" s="5"/>
      <c r="WBR943" s="5"/>
      <c r="WBS943" s="5"/>
      <c r="WBT943" s="5"/>
      <c r="WBU943" s="5"/>
      <c r="WBV943" s="5"/>
      <c r="WBW943" s="5"/>
      <c r="WBX943" s="5"/>
      <c r="WBY943" s="5"/>
      <c r="WBZ943" s="5"/>
      <c r="WCA943" s="5"/>
      <c r="WCB943" s="5"/>
      <c r="WCC943" s="5"/>
      <c r="WCD943" s="5"/>
      <c r="WCE943" s="5"/>
      <c r="WCF943" s="5"/>
      <c r="WCG943" s="5"/>
      <c r="WCH943" s="5"/>
      <c r="WCI943" s="5"/>
      <c r="WCJ943" s="5"/>
      <c r="WCK943" s="5"/>
      <c r="WCL943" s="5"/>
      <c r="WCM943" s="5"/>
      <c r="WCN943" s="5"/>
      <c r="WCO943" s="5"/>
      <c r="WCP943" s="5"/>
      <c r="WCQ943" s="5"/>
      <c r="WCR943" s="5"/>
      <c r="WCS943" s="5"/>
      <c r="WCT943" s="5"/>
      <c r="WCU943" s="5"/>
      <c r="WCV943" s="5"/>
      <c r="WCW943" s="5"/>
      <c r="WCX943" s="5"/>
      <c r="WCY943" s="5"/>
      <c r="WCZ943" s="5"/>
      <c r="WDA943" s="5"/>
      <c r="WDB943" s="5"/>
      <c r="WDC943" s="5"/>
      <c r="WDD943" s="5"/>
      <c r="WDE943" s="5"/>
      <c r="WDF943" s="5"/>
      <c r="WDG943" s="5"/>
      <c r="WDH943" s="5"/>
      <c r="WDI943" s="5"/>
      <c r="WDJ943" s="5"/>
      <c r="WDK943" s="5"/>
      <c r="WDL943" s="5"/>
      <c r="WDM943" s="5"/>
      <c r="WDN943" s="5"/>
      <c r="WDO943" s="5"/>
      <c r="WDP943" s="5"/>
      <c r="WDQ943" s="5"/>
      <c r="WDR943" s="5"/>
      <c r="WDS943" s="5"/>
      <c r="WDT943" s="5"/>
      <c r="WDU943" s="5"/>
      <c r="WDV943" s="5"/>
      <c r="WDW943" s="5"/>
      <c r="WDX943" s="5"/>
      <c r="WDY943" s="5"/>
      <c r="WDZ943" s="5"/>
      <c r="WEA943" s="5"/>
      <c r="WEB943" s="5"/>
      <c r="WEC943" s="5"/>
      <c r="WED943" s="5"/>
      <c r="WEE943" s="5"/>
      <c r="WEF943" s="5"/>
      <c r="WEG943" s="5"/>
      <c r="WEH943" s="5"/>
      <c r="WEI943" s="5"/>
      <c r="WEJ943" s="5"/>
      <c r="WEK943" s="5"/>
      <c r="WEL943" s="5"/>
      <c r="WEM943" s="5"/>
      <c r="WEN943" s="5"/>
      <c r="WEO943" s="5"/>
      <c r="WEP943" s="5"/>
      <c r="WEQ943" s="5"/>
      <c r="WER943" s="5"/>
      <c r="WES943" s="5"/>
      <c r="WET943" s="5"/>
      <c r="WEU943" s="5"/>
      <c r="WEV943" s="5"/>
      <c r="WEW943" s="5"/>
      <c r="WEX943" s="5"/>
      <c r="WEY943" s="5"/>
      <c r="WEZ943" s="5"/>
      <c r="WFA943" s="5"/>
      <c r="WFB943" s="5"/>
      <c r="WFC943" s="5"/>
      <c r="WFD943" s="5"/>
      <c r="WFE943" s="5"/>
      <c r="WFF943" s="5"/>
      <c r="WFG943" s="5"/>
      <c r="WFH943" s="5"/>
      <c r="WFI943" s="5"/>
      <c r="WFJ943" s="5"/>
      <c r="WFK943" s="5"/>
      <c r="WFL943" s="5"/>
      <c r="WFM943" s="5"/>
      <c r="WFN943" s="5"/>
      <c r="WFO943" s="5"/>
      <c r="WFP943" s="5"/>
      <c r="WFQ943" s="5"/>
      <c r="WFR943" s="5"/>
      <c r="WFS943" s="5"/>
      <c r="WFT943" s="5"/>
      <c r="WFU943" s="5"/>
      <c r="WFV943" s="5"/>
      <c r="WFW943" s="5"/>
      <c r="WFX943" s="5"/>
      <c r="WFY943" s="5"/>
      <c r="WFZ943" s="5"/>
      <c r="WGA943" s="5"/>
      <c r="WGB943" s="5"/>
      <c r="WGC943" s="5"/>
      <c r="WGD943" s="5"/>
      <c r="WGE943" s="5"/>
      <c r="WGF943" s="5"/>
      <c r="WGG943" s="5"/>
      <c r="WGH943" s="5"/>
      <c r="WGI943" s="5"/>
      <c r="WGJ943" s="5"/>
      <c r="WGK943" s="5"/>
      <c r="WGL943" s="5"/>
      <c r="WGM943" s="5"/>
      <c r="WGN943" s="5"/>
      <c r="WGO943" s="5"/>
      <c r="WGP943" s="5"/>
      <c r="WGQ943" s="5"/>
      <c r="WGR943" s="5"/>
      <c r="WGS943" s="5"/>
      <c r="WGT943" s="5"/>
      <c r="WGU943" s="5"/>
      <c r="WGV943" s="5"/>
      <c r="WGW943" s="5"/>
      <c r="WGX943" s="5"/>
      <c r="WGY943" s="5"/>
      <c r="WGZ943" s="5"/>
      <c r="WHA943" s="5"/>
      <c r="WHB943" s="5"/>
      <c r="WHC943" s="5"/>
      <c r="WHD943" s="5"/>
      <c r="WHE943" s="5"/>
      <c r="WHF943" s="5"/>
      <c r="WHG943" s="5"/>
      <c r="WHH943" s="5"/>
      <c r="WHI943" s="5"/>
      <c r="WHJ943" s="5"/>
      <c r="WHK943" s="5"/>
      <c r="WHL943" s="5"/>
      <c r="WHM943" s="5"/>
      <c r="WHN943" s="5"/>
      <c r="WHO943" s="5"/>
      <c r="WHP943" s="5"/>
      <c r="WHQ943" s="5"/>
      <c r="WHR943" s="5"/>
      <c r="WHS943" s="5"/>
      <c r="WHT943" s="5"/>
      <c r="WHU943" s="5"/>
      <c r="WHV943" s="5"/>
      <c r="WHW943" s="5"/>
      <c r="WHX943" s="5"/>
      <c r="WHY943" s="5"/>
      <c r="WHZ943" s="5"/>
      <c r="WIA943" s="5"/>
      <c r="WIB943" s="5"/>
      <c r="WIC943" s="5"/>
      <c r="WID943" s="5"/>
      <c r="WIE943" s="5"/>
      <c r="WIF943" s="5"/>
      <c r="WIG943" s="5"/>
      <c r="WIH943" s="5"/>
      <c r="WII943" s="5"/>
      <c r="WIJ943" s="5"/>
      <c r="WIK943" s="5"/>
      <c r="WIL943" s="5"/>
      <c r="WIM943" s="5"/>
      <c r="WIN943" s="5"/>
      <c r="WIO943" s="5"/>
      <c r="WIP943" s="5"/>
      <c r="WIQ943" s="5"/>
      <c r="WIR943" s="5"/>
      <c r="WIS943" s="5"/>
      <c r="WIT943" s="5"/>
      <c r="WIU943" s="5"/>
      <c r="WIV943" s="5"/>
      <c r="WIW943" s="5"/>
      <c r="WIX943" s="5"/>
      <c r="WIY943" s="5"/>
      <c r="WIZ943" s="5"/>
      <c r="WJA943" s="5"/>
      <c r="WJB943" s="5"/>
      <c r="WJC943" s="5"/>
      <c r="WJD943" s="5"/>
      <c r="WJE943" s="5"/>
      <c r="WJF943" s="5"/>
      <c r="WJG943" s="5"/>
      <c r="WJH943" s="5"/>
      <c r="WJI943" s="5"/>
      <c r="WJJ943" s="5"/>
      <c r="WJK943" s="5"/>
      <c r="WJL943" s="5"/>
      <c r="WJM943" s="5"/>
      <c r="WJN943" s="5"/>
      <c r="WJO943" s="5"/>
      <c r="WJP943" s="5"/>
      <c r="WJQ943" s="5"/>
      <c r="WJR943" s="5"/>
      <c r="WJS943" s="5"/>
      <c r="WJT943" s="5"/>
      <c r="WJU943" s="5"/>
      <c r="WJV943" s="5"/>
      <c r="WJW943" s="5"/>
      <c r="WJX943" s="5"/>
      <c r="WJY943" s="5"/>
      <c r="WJZ943" s="5"/>
      <c r="WKA943" s="5"/>
      <c r="WKB943" s="5"/>
      <c r="WKC943" s="5"/>
      <c r="WKD943" s="5"/>
      <c r="WKE943" s="5"/>
      <c r="WKF943" s="5"/>
      <c r="WKG943" s="5"/>
      <c r="WKH943" s="5"/>
      <c r="WKI943" s="5"/>
      <c r="WKJ943" s="5"/>
      <c r="WKK943" s="5"/>
      <c r="WKL943" s="5"/>
      <c r="WKM943" s="5"/>
      <c r="WKN943" s="5"/>
      <c r="WKO943" s="5"/>
      <c r="WKP943" s="5"/>
      <c r="WKQ943" s="5"/>
      <c r="WKR943" s="5"/>
      <c r="WKS943" s="5"/>
      <c r="WKT943" s="5"/>
      <c r="WKU943" s="5"/>
      <c r="WKV943" s="5"/>
      <c r="WKW943" s="5"/>
      <c r="WKX943" s="5"/>
      <c r="WKY943" s="5"/>
      <c r="WKZ943" s="5"/>
      <c r="WLA943" s="5"/>
      <c r="WLB943" s="5"/>
      <c r="WLC943" s="5"/>
      <c r="WLD943" s="5"/>
      <c r="WLE943" s="5"/>
      <c r="WLF943" s="5"/>
      <c r="WLG943" s="5"/>
      <c r="WLH943" s="5"/>
      <c r="WLI943" s="5"/>
      <c r="WLJ943" s="5"/>
      <c r="WLK943" s="5"/>
      <c r="WLL943" s="5"/>
      <c r="WLM943" s="5"/>
      <c r="WLN943" s="5"/>
      <c r="WLO943" s="5"/>
      <c r="WLP943" s="5"/>
      <c r="WLQ943" s="5"/>
      <c r="WLR943" s="5"/>
      <c r="WLS943" s="5"/>
      <c r="WLT943" s="5"/>
      <c r="WLU943" s="5"/>
      <c r="WLV943" s="5"/>
      <c r="WLW943" s="5"/>
      <c r="WLX943" s="5"/>
      <c r="WLY943" s="5"/>
      <c r="WLZ943" s="5"/>
      <c r="WMA943" s="5"/>
      <c r="WMB943" s="5"/>
      <c r="WMC943" s="5"/>
      <c r="WMD943" s="5"/>
      <c r="WME943" s="5"/>
      <c r="WMF943" s="5"/>
      <c r="WMG943" s="5"/>
      <c r="WMH943" s="5"/>
      <c r="WMI943" s="5"/>
      <c r="WMJ943" s="5"/>
      <c r="WMK943" s="5"/>
      <c r="WML943" s="5"/>
      <c r="WMM943" s="5"/>
      <c r="WMN943" s="5"/>
      <c r="WMO943" s="5"/>
      <c r="WMP943" s="5"/>
      <c r="WMQ943" s="5"/>
      <c r="WMR943" s="5"/>
      <c r="WMS943" s="5"/>
      <c r="WMT943" s="5"/>
      <c r="WMU943" s="5"/>
      <c r="WMV943" s="5"/>
      <c r="WMW943" s="5"/>
      <c r="WMX943" s="5"/>
      <c r="WMY943" s="5"/>
      <c r="WMZ943" s="5"/>
      <c r="WNA943" s="5"/>
      <c r="WNB943" s="5"/>
      <c r="WNC943" s="5"/>
      <c r="WND943" s="5"/>
      <c r="WNE943" s="5"/>
      <c r="WNF943" s="5"/>
      <c r="WNG943" s="5"/>
      <c r="WNH943" s="5"/>
      <c r="WNI943" s="5"/>
      <c r="WNJ943" s="5"/>
      <c r="WNK943" s="5"/>
      <c r="WNL943" s="5"/>
      <c r="WNM943" s="5"/>
      <c r="WNN943" s="5"/>
      <c r="WNO943" s="5"/>
      <c r="WNP943" s="5"/>
      <c r="WNQ943" s="5"/>
      <c r="WNR943" s="5"/>
      <c r="WNS943" s="5"/>
      <c r="WNT943" s="5"/>
      <c r="WNU943" s="5"/>
      <c r="WNV943" s="5"/>
      <c r="WNW943" s="5"/>
      <c r="WNX943" s="5"/>
      <c r="WNY943" s="5"/>
      <c r="WNZ943" s="5"/>
      <c r="WOA943" s="5"/>
      <c r="WOB943" s="5"/>
      <c r="WOC943" s="5"/>
      <c r="WOD943" s="5"/>
      <c r="WOE943" s="5"/>
      <c r="WOF943" s="5"/>
      <c r="WOG943" s="5"/>
      <c r="WOH943" s="5"/>
      <c r="WOI943" s="5"/>
      <c r="WOJ943" s="5"/>
      <c r="WOK943" s="5"/>
      <c r="WOL943" s="5"/>
      <c r="WOM943" s="5"/>
      <c r="WON943" s="5"/>
      <c r="WOO943" s="5"/>
      <c r="WOP943" s="5"/>
      <c r="WOQ943" s="5"/>
      <c r="WOR943" s="5"/>
      <c r="WOS943" s="5"/>
      <c r="WOT943" s="5"/>
      <c r="WOU943" s="5"/>
      <c r="WOV943" s="5"/>
      <c r="WOW943" s="5"/>
      <c r="WOX943" s="5"/>
      <c r="WOY943" s="5"/>
      <c r="WOZ943" s="5"/>
      <c r="WPA943" s="5"/>
      <c r="WPB943" s="5"/>
      <c r="WPC943" s="5"/>
      <c r="WPD943" s="5"/>
      <c r="WPE943" s="5"/>
      <c r="WPF943" s="5"/>
      <c r="WPG943" s="5"/>
      <c r="WPH943" s="5"/>
      <c r="WPI943" s="5"/>
      <c r="WPJ943" s="5"/>
      <c r="WPK943" s="5"/>
      <c r="WPL943" s="5"/>
      <c r="WPM943" s="5"/>
      <c r="WPN943" s="5"/>
      <c r="WPO943" s="5"/>
      <c r="WPP943" s="5"/>
      <c r="WPQ943" s="5"/>
      <c r="WPR943" s="5"/>
      <c r="WPS943" s="5"/>
      <c r="WPT943" s="5"/>
      <c r="WPU943" s="5"/>
      <c r="WPV943" s="5"/>
      <c r="WPW943" s="5"/>
      <c r="WPX943" s="5"/>
      <c r="WPY943" s="5"/>
      <c r="WPZ943" s="5"/>
      <c r="WQA943" s="5"/>
      <c r="WQB943" s="5"/>
      <c r="WQC943" s="5"/>
      <c r="WQD943" s="5"/>
      <c r="WQE943" s="5"/>
      <c r="WQF943" s="5"/>
      <c r="WQG943" s="5"/>
      <c r="WQH943" s="5"/>
      <c r="WQI943" s="5"/>
      <c r="WQJ943" s="5"/>
      <c r="WQK943" s="5"/>
      <c r="WQL943" s="5"/>
      <c r="WQM943" s="5"/>
      <c r="WQN943" s="5"/>
      <c r="WQO943" s="5"/>
      <c r="WQP943" s="5"/>
      <c r="WQQ943" s="5"/>
      <c r="WQR943" s="5"/>
      <c r="WQS943" s="5"/>
      <c r="WQT943" s="5"/>
      <c r="WQU943" s="5"/>
      <c r="WQV943" s="5"/>
      <c r="WQW943" s="5"/>
      <c r="WQX943" s="5"/>
      <c r="WQY943" s="5"/>
      <c r="WQZ943" s="5"/>
      <c r="WRA943" s="5"/>
      <c r="WRB943" s="5"/>
      <c r="WRC943" s="5"/>
      <c r="WRD943" s="5"/>
      <c r="WRE943" s="5"/>
      <c r="WRF943" s="5"/>
      <c r="WRG943" s="5"/>
      <c r="WRH943" s="5"/>
      <c r="WRI943" s="5"/>
      <c r="WRJ943" s="5"/>
      <c r="WRK943" s="5"/>
      <c r="WRL943" s="5"/>
      <c r="WRM943" s="5"/>
      <c r="WRN943" s="5"/>
      <c r="WRO943" s="5"/>
      <c r="WRP943" s="5"/>
      <c r="WRQ943" s="5"/>
      <c r="WRR943" s="5"/>
      <c r="WRS943" s="5"/>
      <c r="WRT943" s="5"/>
      <c r="WRU943" s="5"/>
      <c r="WRV943" s="5"/>
      <c r="WRW943" s="5"/>
      <c r="WRX943" s="5"/>
      <c r="WRY943" s="5"/>
      <c r="WRZ943" s="5"/>
      <c r="WSA943" s="5"/>
      <c r="WSB943" s="5"/>
      <c r="WSC943" s="5"/>
      <c r="WSD943" s="5"/>
      <c r="WSE943" s="5"/>
      <c r="WSF943" s="5"/>
      <c r="WSG943" s="5"/>
      <c r="WSH943" s="5"/>
      <c r="WSI943" s="5"/>
      <c r="WSJ943" s="5"/>
      <c r="WSK943" s="5"/>
      <c r="WSL943" s="5"/>
      <c r="WSM943" s="5"/>
      <c r="WSN943" s="5"/>
      <c r="WSO943" s="5"/>
      <c r="WSP943" s="5"/>
      <c r="WSQ943" s="5"/>
      <c r="WSR943" s="5"/>
      <c r="WSS943" s="5"/>
      <c r="WST943" s="5"/>
      <c r="WSU943" s="5"/>
      <c r="WSV943" s="5"/>
      <c r="WSW943" s="5"/>
      <c r="WSX943" s="5"/>
      <c r="WSY943" s="5"/>
      <c r="WSZ943" s="5"/>
      <c r="WTA943" s="5"/>
      <c r="WTB943" s="5"/>
      <c r="WTC943" s="5"/>
      <c r="WTD943" s="5"/>
      <c r="WTE943" s="5"/>
      <c r="WTF943" s="5"/>
      <c r="WTG943" s="5"/>
      <c r="WTH943" s="5"/>
      <c r="WTI943" s="5"/>
      <c r="WTJ943" s="5"/>
      <c r="WTK943" s="5"/>
      <c r="WTL943" s="5"/>
      <c r="WTM943" s="5"/>
      <c r="WTN943" s="5"/>
      <c r="WTO943" s="5"/>
      <c r="WTP943" s="5"/>
      <c r="WTQ943" s="5"/>
      <c r="WTR943" s="5"/>
      <c r="WTS943" s="5"/>
      <c r="WTT943" s="5"/>
      <c r="WTU943" s="5"/>
      <c r="WTV943" s="5"/>
      <c r="WTW943" s="5"/>
      <c r="WTX943" s="5"/>
      <c r="WTY943" s="5"/>
      <c r="WTZ943" s="5"/>
      <c r="WUA943" s="5"/>
      <c r="WUB943" s="5"/>
      <c r="WUC943" s="5"/>
      <c r="WUD943" s="5"/>
      <c r="WUE943" s="5"/>
      <c r="WUF943" s="5"/>
      <c r="WUG943" s="5"/>
      <c r="WUH943" s="5"/>
      <c r="WUI943" s="5"/>
      <c r="WUJ943" s="5"/>
      <c r="WUK943" s="5"/>
      <c r="WUL943" s="5"/>
      <c r="WUM943" s="5"/>
      <c r="WUN943" s="5"/>
      <c r="WUO943" s="5"/>
      <c r="WUP943" s="5"/>
      <c r="WUQ943" s="5"/>
      <c r="WUR943" s="5"/>
      <c r="WUS943" s="5"/>
      <c r="WUT943" s="5"/>
      <c r="WUU943" s="5"/>
      <c r="WUV943" s="5"/>
      <c r="WUW943" s="5"/>
      <c r="WUX943" s="5"/>
      <c r="WUY943" s="5"/>
      <c r="WUZ943" s="5"/>
      <c r="WVA943" s="5"/>
      <c r="WVB943" s="5"/>
      <c r="WVC943" s="5"/>
      <c r="WVD943" s="5"/>
      <c r="WVE943" s="5"/>
      <c r="WVF943" s="5"/>
      <c r="WVG943" s="5"/>
      <c r="WVH943" s="5"/>
      <c r="WVI943" s="5"/>
      <c r="WVJ943" s="5"/>
      <c r="WVK943" s="5"/>
      <c r="WVL943" s="5"/>
      <c r="WVM943" s="5"/>
      <c r="WVN943" s="5"/>
      <c r="WVO943" s="5"/>
      <c r="WVP943" s="5"/>
      <c r="WVQ943" s="5"/>
      <c r="WVR943" s="5"/>
      <c r="WVS943" s="5"/>
      <c r="WVT943" s="5"/>
      <c r="WVU943" s="5"/>
      <c r="WVV943" s="5"/>
      <c r="WVW943" s="5"/>
      <c r="WVX943" s="5"/>
      <c r="WVY943" s="5"/>
      <c r="WVZ943" s="5"/>
      <c r="WWA943" s="5"/>
      <c r="WWB943" s="5"/>
      <c r="WWC943" s="5"/>
      <c r="WWD943" s="5"/>
      <c r="WWE943" s="5"/>
      <c r="WWF943" s="5"/>
      <c r="WWG943" s="5"/>
      <c r="WWH943" s="5"/>
      <c r="WWI943" s="5"/>
      <c r="WWJ943" s="5"/>
      <c r="WWK943" s="5"/>
      <c r="WWL943" s="5"/>
      <c r="WWM943" s="5"/>
      <c r="WWN943" s="5"/>
      <c r="WWO943" s="5"/>
      <c r="WWP943" s="5"/>
      <c r="WWQ943" s="5"/>
      <c r="WWR943" s="5"/>
      <c r="WWS943" s="5"/>
      <c r="WWT943" s="5"/>
      <c r="WWU943" s="5"/>
      <c r="WWV943" s="5"/>
      <c r="WWW943" s="5"/>
      <c r="WWX943" s="5"/>
      <c r="WWY943" s="5"/>
      <c r="WWZ943" s="5"/>
      <c r="WXA943" s="5"/>
      <c r="WXB943" s="5"/>
      <c r="WXC943" s="5"/>
      <c r="WXD943" s="5"/>
      <c r="WXE943" s="5"/>
      <c r="WXF943" s="5"/>
      <c r="WXG943" s="5"/>
      <c r="WXH943" s="5"/>
      <c r="WXI943" s="5"/>
      <c r="WXJ943" s="5"/>
      <c r="WXK943" s="5"/>
      <c r="WXL943" s="5"/>
      <c r="WXM943" s="5"/>
      <c r="WXN943" s="5"/>
      <c r="WXO943" s="5"/>
      <c r="WXP943" s="5"/>
      <c r="WXQ943" s="5"/>
      <c r="WXR943" s="5"/>
      <c r="WXS943" s="5"/>
      <c r="WXT943" s="5"/>
      <c r="WXU943" s="5"/>
      <c r="WXV943" s="5"/>
      <c r="WXW943" s="5"/>
      <c r="WXX943" s="5"/>
      <c r="WXY943" s="5"/>
      <c r="WXZ943" s="5"/>
      <c r="WYA943" s="5"/>
      <c r="WYB943" s="5"/>
      <c r="WYC943" s="5"/>
      <c r="WYD943" s="5"/>
      <c r="WYE943" s="5"/>
      <c r="WYF943" s="5"/>
      <c r="WYG943" s="5"/>
      <c r="WYH943" s="5"/>
      <c r="WYI943" s="5"/>
      <c r="WYJ943" s="5"/>
      <c r="WYK943" s="5"/>
      <c r="WYL943" s="5"/>
      <c r="WYM943" s="5"/>
      <c r="WYN943" s="5"/>
      <c r="WYO943" s="5"/>
      <c r="WYP943" s="5"/>
      <c r="WYQ943" s="5"/>
      <c r="WYR943" s="5"/>
      <c r="WYS943" s="5"/>
      <c r="WYT943" s="5"/>
      <c r="WYU943" s="5"/>
      <c r="WYV943" s="5"/>
      <c r="WYW943" s="5"/>
      <c r="WYX943" s="5"/>
      <c r="WYY943" s="5"/>
      <c r="WYZ943" s="5"/>
      <c r="WZA943" s="5"/>
      <c r="WZB943" s="5"/>
      <c r="WZC943" s="5"/>
      <c r="WZD943" s="5"/>
      <c r="WZE943" s="5"/>
      <c r="WZF943" s="5"/>
      <c r="WZG943" s="5"/>
      <c r="WZH943" s="5"/>
      <c r="WZI943" s="5"/>
      <c r="WZJ943" s="5"/>
      <c r="WZK943" s="5"/>
      <c r="WZL943" s="5"/>
      <c r="WZM943" s="5"/>
      <c r="WZN943" s="5"/>
      <c r="WZO943" s="5"/>
      <c r="WZP943" s="5"/>
      <c r="WZQ943" s="5"/>
      <c r="WZR943" s="5"/>
      <c r="WZS943" s="5"/>
      <c r="WZT943" s="5"/>
      <c r="WZU943" s="5"/>
      <c r="WZV943" s="5"/>
      <c r="WZW943" s="5"/>
      <c r="WZX943" s="5"/>
      <c r="WZY943" s="5"/>
      <c r="WZZ943" s="5"/>
      <c r="XAA943" s="5"/>
      <c r="XAB943" s="5"/>
      <c r="XAC943" s="5"/>
      <c r="XAD943" s="5"/>
      <c r="XAE943" s="5"/>
      <c r="XAF943" s="5"/>
      <c r="XAG943" s="5"/>
      <c r="XAH943" s="5"/>
      <c r="XAI943" s="5"/>
      <c r="XAJ943" s="5"/>
      <c r="XAK943" s="5"/>
      <c r="XAL943" s="5"/>
      <c r="XAM943" s="5"/>
      <c r="XAN943" s="5"/>
      <c r="XAO943" s="5"/>
      <c r="XAP943" s="5"/>
      <c r="XAQ943" s="5"/>
      <c r="XAR943" s="5"/>
      <c r="XAS943" s="5"/>
      <c r="XAT943" s="5"/>
      <c r="XAU943" s="5"/>
      <c r="XAV943" s="5"/>
      <c r="XAW943" s="5"/>
      <c r="XAX943" s="5"/>
      <c r="XAY943" s="5"/>
      <c r="XAZ943" s="5"/>
      <c r="XBA943" s="5"/>
      <c r="XBB943" s="5"/>
      <c r="XBC943" s="5"/>
      <c r="XBD943" s="5"/>
      <c r="XBE943" s="5"/>
      <c r="XBF943" s="5"/>
      <c r="XBG943" s="5"/>
      <c r="XBH943" s="5"/>
      <c r="XBI943" s="5"/>
      <c r="XBJ943" s="5"/>
      <c r="XBK943" s="5"/>
      <c r="XBL943" s="5"/>
      <c r="XBM943" s="5"/>
      <c r="XBN943" s="5"/>
      <c r="XBO943" s="5"/>
      <c r="XBP943" s="5"/>
      <c r="XBQ943" s="5"/>
      <c r="XBR943" s="5"/>
      <c r="XBS943" s="5"/>
      <c r="XBT943" s="5"/>
      <c r="XBU943" s="5"/>
      <c r="XBV943" s="5"/>
      <c r="XBW943" s="5"/>
      <c r="XBX943" s="5"/>
      <c r="XBY943" s="5"/>
      <c r="XBZ943" s="5"/>
      <c r="XCA943" s="5"/>
      <c r="XCB943" s="5"/>
      <c r="XCC943" s="5"/>
      <c r="XCD943" s="5"/>
      <c r="XCE943" s="5"/>
      <c r="XCF943" s="5"/>
      <c r="XCG943" s="5"/>
      <c r="XCH943" s="5"/>
      <c r="XCI943" s="5"/>
      <c r="XCJ943" s="5"/>
      <c r="XCK943" s="5"/>
      <c r="XCL943" s="5"/>
      <c r="XCM943" s="5"/>
      <c r="XCN943" s="5"/>
      <c r="XCO943" s="5"/>
      <c r="XCP943" s="5"/>
      <c r="XCQ943" s="5"/>
      <c r="XCR943" s="5"/>
      <c r="XCS943" s="5"/>
      <c r="XCT943" s="5"/>
      <c r="XCU943" s="5"/>
      <c r="XCV943" s="5"/>
    </row>
    <row r="944" spans="1:16324" ht="16.5" x14ac:dyDescent="0.2">
      <c r="A944" s="13">
        <v>4</v>
      </c>
      <c r="B944" s="202" t="s">
        <v>534</v>
      </c>
      <c r="C944" s="13">
        <v>10</v>
      </c>
      <c r="D944" s="13" t="s">
        <v>5</v>
      </c>
      <c r="E944" s="5"/>
      <c r="F944" s="5"/>
      <c r="G944" s="5"/>
      <c r="H944" s="223">
        <f t="shared" si="84"/>
        <v>0</v>
      </c>
      <c r="I944" s="223">
        <f t="shared" si="85"/>
        <v>0</v>
      </c>
      <c r="J944" s="223">
        <f t="shared" si="86"/>
        <v>0</v>
      </c>
    </row>
    <row r="945" spans="1:10" ht="16.5" x14ac:dyDescent="0.2">
      <c r="A945" s="13">
        <v>5</v>
      </c>
      <c r="B945" s="5" t="s">
        <v>394</v>
      </c>
      <c r="C945" s="13">
        <v>10</v>
      </c>
      <c r="D945" s="14" t="s">
        <v>425</v>
      </c>
      <c r="E945" s="8"/>
      <c r="F945" s="8"/>
      <c r="G945" s="79"/>
      <c r="H945" s="223">
        <f t="shared" si="84"/>
        <v>0</v>
      </c>
      <c r="I945" s="223">
        <f t="shared" si="85"/>
        <v>0</v>
      </c>
      <c r="J945" s="223">
        <f t="shared" si="86"/>
        <v>0</v>
      </c>
    </row>
    <row r="946" spans="1:10" ht="16.5" x14ac:dyDescent="0.2">
      <c r="A946" s="13">
        <v>6</v>
      </c>
      <c r="B946" s="5" t="s">
        <v>395</v>
      </c>
      <c r="C946" s="13">
        <v>10</v>
      </c>
      <c r="D946" s="14" t="s">
        <v>5</v>
      </c>
      <c r="E946" s="8"/>
      <c r="F946" s="8"/>
      <c r="G946" s="79"/>
      <c r="H946" s="223">
        <f t="shared" si="84"/>
        <v>0</v>
      </c>
      <c r="I946" s="223">
        <f t="shared" si="85"/>
        <v>0</v>
      </c>
      <c r="J946" s="223">
        <f t="shared" si="86"/>
        <v>0</v>
      </c>
    </row>
    <row r="947" spans="1:10" ht="16.5" x14ac:dyDescent="0.2">
      <c r="A947" s="13">
        <v>7</v>
      </c>
      <c r="B947" s="202" t="s">
        <v>511</v>
      </c>
      <c r="C947" s="205">
        <v>250</v>
      </c>
      <c r="D947" s="205" t="s">
        <v>5</v>
      </c>
      <c r="E947" s="8"/>
      <c r="F947" s="8"/>
      <c r="G947" s="79"/>
      <c r="H947" s="223">
        <f t="shared" si="84"/>
        <v>0</v>
      </c>
      <c r="I947" s="223">
        <f t="shared" si="85"/>
        <v>0</v>
      </c>
      <c r="J947" s="223">
        <f t="shared" si="86"/>
        <v>0</v>
      </c>
    </row>
    <row r="948" spans="1:10" ht="16.5" x14ac:dyDescent="0.2">
      <c r="A948" s="13"/>
      <c r="B948" s="83" t="s">
        <v>367</v>
      </c>
      <c r="C948" s="3"/>
      <c r="D948" s="4" t="s">
        <v>3</v>
      </c>
      <c r="E948" s="4" t="s">
        <v>3</v>
      </c>
      <c r="F948" s="4"/>
      <c r="G948" s="4" t="s">
        <v>3</v>
      </c>
      <c r="H948" s="201">
        <f>SUM(H941:H947)</f>
        <v>0</v>
      </c>
      <c r="I948" s="201">
        <f>SUM(I941:I947)</f>
        <v>0</v>
      </c>
      <c r="J948" s="201">
        <f>SUM(J941:J947)</f>
        <v>0</v>
      </c>
    </row>
    <row r="949" spans="1:10" x14ac:dyDescent="0.2">
      <c r="A949" s="71"/>
      <c r="B949" s="71"/>
      <c r="C949" s="71"/>
      <c r="F949" s="36"/>
      <c r="G949" s="72"/>
      <c r="H949" s="71"/>
      <c r="I949" s="71"/>
      <c r="J949" s="71"/>
    </row>
    <row r="950" spans="1:10" ht="13.5" x14ac:dyDescent="0.25">
      <c r="A950" s="119" t="s">
        <v>130</v>
      </c>
      <c r="B950" s="119"/>
      <c r="C950" s="119"/>
      <c r="D950" s="119"/>
      <c r="E950" s="119"/>
      <c r="F950" s="119"/>
      <c r="G950" s="119" t="s">
        <v>4</v>
      </c>
      <c r="H950" s="71"/>
      <c r="I950" s="71"/>
      <c r="J950" s="71"/>
    </row>
    <row r="951" spans="1:10" x14ac:dyDescent="0.2">
      <c r="A951" s="71"/>
      <c r="B951" s="71"/>
      <c r="C951" s="71"/>
      <c r="F951" s="36"/>
      <c r="G951" s="72"/>
      <c r="H951" s="71"/>
      <c r="I951" s="71"/>
      <c r="J951" s="71"/>
    </row>
    <row r="952" spans="1:10" x14ac:dyDescent="0.2">
      <c r="A952" s="71"/>
      <c r="B952" s="71"/>
      <c r="C952" s="71"/>
      <c r="F952" s="36"/>
      <c r="G952" s="72"/>
      <c r="H952" s="71"/>
      <c r="I952" s="71"/>
      <c r="J952" s="71"/>
    </row>
    <row r="953" spans="1:10" ht="16.5" customHeight="1" x14ac:dyDescent="0.2">
      <c r="A953" s="71"/>
      <c r="B953" s="71"/>
      <c r="C953" s="71"/>
      <c r="F953" s="36"/>
      <c r="G953" s="72"/>
      <c r="H953" s="71"/>
      <c r="I953" s="71"/>
      <c r="J953" s="71"/>
    </row>
    <row r="954" spans="1:10" x14ac:dyDescent="0.2">
      <c r="A954" s="71"/>
      <c r="B954" s="71"/>
      <c r="C954" s="71"/>
      <c r="F954" s="36"/>
      <c r="G954" s="72"/>
      <c r="H954" s="71"/>
      <c r="I954" s="71"/>
      <c r="J954" s="71"/>
    </row>
    <row r="955" spans="1:10" x14ac:dyDescent="0.2">
      <c r="A955" s="71"/>
      <c r="B955" s="71"/>
      <c r="C955" s="71"/>
      <c r="F955" s="36"/>
      <c r="G955" s="72"/>
      <c r="H955" s="71"/>
      <c r="I955" s="71"/>
      <c r="J955" s="71"/>
    </row>
    <row r="956" spans="1:10" x14ac:dyDescent="0.2">
      <c r="A956" s="71"/>
      <c r="B956" s="71"/>
      <c r="C956" s="71"/>
      <c r="F956" s="36"/>
      <c r="G956" s="72"/>
      <c r="H956" s="71"/>
      <c r="I956" s="71"/>
      <c r="J956" s="71"/>
    </row>
    <row r="957" spans="1:10" ht="16.5" x14ac:dyDescent="0.3">
      <c r="A957" s="71"/>
      <c r="B957" s="71"/>
      <c r="C957" s="71"/>
      <c r="F957" s="36"/>
      <c r="G957" s="69">
        <f>$D$8</f>
        <v>0</v>
      </c>
      <c r="H957" s="71"/>
      <c r="I957" s="71"/>
      <c r="J957" s="71"/>
    </row>
    <row r="958" spans="1:10" ht="54" x14ac:dyDescent="0.2">
      <c r="A958" s="62" t="s">
        <v>2</v>
      </c>
      <c r="B958" s="62" t="s">
        <v>0</v>
      </c>
      <c r="C958" s="63" t="s">
        <v>1</v>
      </c>
      <c r="D958" s="63" t="s">
        <v>216</v>
      </c>
      <c r="E958" s="64" t="s">
        <v>456</v>
      </c>
      <c r="F958" s="64" t="s">
        <v>457</v>
      </c>
      <c r="G958" s="64" t="s">
        <v>212</v>
      </c>
      <c r="H958" s="64" t="s">
        <v>213</v>
      </c>
      <c r="I958" s="64" t="s">
        <v>214</v>
      </c>
      <c r="J958" s="64" t="s">
        <v>215</v>
      </c>
    </row>
    <row r="959" spans="1:10" ht="13.5" x14ac:dyDescent="0.2">
      <c r="A959" s="62">
        <v>1</v>
      </c>
      <c r="B959" s="62">
        <v>2</v>
      </c>
      <c r="C959" s="63"/>
      <c r="D959" s="63">
        <v>4</v>
      </c>
      <c r="E959" s="63">
        <v>5</v>
      </c>
      <c r="F959" s="63" t="s">
        <v>458</v>
      </c>
      <c r="G959" s="63">
        <v>6</v>
      </c>
      <c r="H959" s="63" t="s">
        <v>127</v>
      </c>
      <c r="I959" s="64" t="s">
        <v>128</v>
      </c>
      <c r="J959" s="63" t="s">
        <v>129</v>
      </c>
    </row>
    <row r="960" spans="1:10" ht="16.5" x14ac:dyDescent="0.2">
      <c r="A960" s="65" t="s">
        <v>576</v>
      </c>
      <c r="B960" s="73"/>
      <c r="C960" s="73"/>
      <c r="D960" s="73"/>
      <c r="E960" s="73"/>
      <c r="F960" s="73"/>
      <c r="G960" s="73"/>
      <c r="H960" s="73"/>
      <c r="I960" s="73"/>
      <c r="J960" s="73"/>
    </row>
    <row r="961" spans="1:10" ht="12.75" customHeight="1" x14ac:dyDescent="0.2">
      <c r="A961" s="13">
        <v>1</v>
      </c>
      <c r="B961" s="5" t="s">
        <v>55</v>
      </c>
      <c r="C961" s="13">
        <v>300</v>
      </c>
      <c r="D961" s="13" t="s">
        <v>5</v>
      </c>
      <c r="E961" s="8"/>
      <c r="F961" s="8"/>
      <c r="G961" s="79"/>
      <c r="H961" s="223">
        <f>ROUND(C961*G961,2)</f>
        <v>0</v>
      </c>
      <c r="I961" s="223">
        <f>ROUND(H961*0.095,2)</f>
        <v>0</v>
      </c>
      <c r="J961" s="223">
        <f>H961+I961</f>
        <v>0</v>
      </c>
    </row>
    <row r="962" spans="1:10" ht="12.75" customHeight="1" x14ac:dyDescent="0.2">
      <c r="A962" s="252">
        <v>2</v>
      </c>
      <c r="B962" s="250" t="s">
        <v>578</v>
      </c>
      <c r="C962" s="252">
        <v>900</v>
      </c>
      <c r="D962" s="252" t="s">
        <v>5</v>
      </c>
      <c r="E962" s="256"/>
      <c r="F962" s="256"/>
      <c r="G962" s="254"/>
      <c r="H962" s="255">
        <f t="shared" ref="H962:H983" si="87">ROUND(C962*G962,2)</f>
        <v>0</v>
      </c>
      <c r="I962" s="255">
        <f t="shared" ref="I962:I983" si="88">ROUND(H962*0.095,2)</f>
        <v>0</v>
      </c>
      <c r="J962" s="255">
        <f t="shared" ref="J962:J983" si="89">H962+I962</f>
        <v>0</v>
      </c>
    </row>
    <row r="963" spans="1:10" ht="16.5" x14ac:dyDescent="0.2">
      <c r="A963" s="252">
        <v>3</v>
      </c>
      <c r="B963" s="250" t="s">
        <v>579</v>
      </c>
      <c r="C963" s="252">
        <v>150</v>
      </c>
      <c r="D963" s="252" t="s">
        <v>5</v>
      </c>
      <c r="E963" s="256"/>
      <c r="F963" s="256"/>
      <c r="G963" s="254"/>
      <c r="H963" s="255">
        <f t="shared" si="87"/>
        <v>0</v>
      </c>
      <c r="I963" s="255">
        <f t="shared" si="88"/>
        <v>0</v>
      </c>
      <c r="J963" s="255">
        <f t="shared" si="89"/>
        <v>0</v>
      </c>
    </row>
    <row r="964" spans="1:10" ht="16.5" x14ac:dyDescent="0.2">
      <c r="A964" s="13">
        <v>4</v>
      </c>
      <c r="B964" s="5" t="s">
        <v>178</v>
      </c>
      <c r="C964" s="13">
        <v>150</v>
      </c>
      <c r="D964" s="13" t="s">
        <v>5</v>
      </c>
      <c r="E964" s="8"/>
      <c r="F964" s="8"/>
      <c r="G964" s="79"/>
      <c r="H964" s="223">
        <f t="shared" si="87"/>
        <v>0</v>
      </c>
      <c r="I964" s="223">
        <f t="shared" si="88"/>
        <v>0</v>
      </c>
      <c r="J964" s="223">
        <f t="shared" si="89"/>
        <v>0</v>
      </c>
    </row>
    <row r="965" spans="1:10" ht="16.5" x14ac:dyDescent="0.2">
      <c r="A965" s="13">
        <v>5</v>
      </c>
      <c r="B965" s="5" t="s">
        <v>179</v>
      </c>
      <c r="C965" s="13">
        <v>150</v>
      </c>
      <c r="D965" s="13" t="s">
        <v>5</v>
      </c>
      <c r="E965" s="8"/>
      <c r="F965" s="8"/>
      <c r="G965" s="79"/>
      <c r="H965" s="223">
        <f t="shared" si="87"/>
        <v>0</v>
      </c>
      <c r="I965" s="223">
        <f t="shared" si="88"/>
        <v>0</v>
      </c>
      <c r="J965" s="223">
        <f t="shared" si="89"/>
        <v>0</v>
      </c>
    </row>
    <row r="966" spans="1:10" ht="16.5" x14ac:dyDescent="0.2">
      <c r="A966" s="13">
        <v>6</v>
      </c>
      <c r="B966" s="5" t="s">
        <v>180</v>
      </c>
      <c r="C966" s="13">
        <v>150</v>
      </c>
      <c r="D966" s="13" t="s">
        <v>5</v>
      </c>
      <c r="E966" s="8"/>
      <c r="F966" s="8"/>
      <c r="G966" s="79"/>
      <c r="H966" s="223">
        <f t="shared" si="87"/>
        <v>0</v>
      </c>
      <c r="I966" s="223">
        <f t="shared" si="88"/>
        <v>0</v>
      </c>
      <c r="J966" s="223">
        <f t="shared" si="89"/>
        <v>0</v>
      </c>
    </row>
    <row r="967" spans="1:10" ht="16.5" x14ac:dyDescent="0.2">
      <c r="A967" s="13">
        <v>7</v>
      </c>
      <c r="B967" s="5" t="s">
        <v>181</v>
      </c>
      <c r="C967" s="13">
        <v>150</v>
      </c>
      <c r="D967" s="13" t="s">
        <v>5</v>
      </c>
      <c r="E967" s="8"/>
      <c r="F967" s="8"/>
      <c r="G967" s="79"/>
      <c r="H967" s="223">
        <f t="shared" si="87"/>
        <v>0</v>
      </c>
      <c r="I967" s="223">
        <f t="shared" si="88"/>
        <v>0</v>
      </c>
      <c r="J967" s="223">
        <f t="shared" si="89"/>
        <v>0</v>
      </c>
    </row>
    <row r="968" spans="1:10" ht="16.5" x14ac:dyDescent="0.2">
      <c r="A968" s="13">
        <v>8</v>
      </c>
      <c r="B968" s="5" t="s">
        <v>289</v>
      </c>
      <c r="C968" s="13">
        <v>3000</v>
      </c>
      <c r="D968" s="13" t="s">
        <v>7</v>
      </c>
      <c r="E968" s="8"/>
      <c r="F968" s="8"/>
      <c r="G968" s="79"/>
      <c r="H968" s="223">
        <f t="shared" si="87"/>
        <v>0</v>
      </c>
      <c r="I968" s="223">
        <f t="shared" si="88"/>
        <v>0</v>
      </c>
      <c r="J968" s="223">
        <f t="shared" si="89"/>
        <v>0</v>
      </c>
    </row>
    <row r="969" spans="1:10" ht="16.5" x14ac:dyDescent="0.2">
      <c r="A969" s="13">
        <v>9</v>
      </c>
      <c r="B969" s="5" t="s">
        <v>288</v>
      </c>
      <c r="C969" s="13">
        <v>600</v>
      </c>
      <c r="D969" s="13" t="s">
        <v>7</v>
      </c>
      <c r="E969" s="8"/>
      <c r="F969" s="8"/>
      <c r="G969" s="79"/>
      <c r="H969" s="223">
        <f t="shared" si="87"/>
        <v>0</v>
      </c>
      <c r="I969" s="223">
        <f t="shared" si="88"/>
        <v>0</v>
      </c>
      <c r="J969" s="223">
        <f t="shared" si="89"/>
        <v>0</v>
      </c>
    </row>
    <row r="970" spans="1:10" ht="16.5" x14ac:dyDescent="0.2">
      <c r="A970" s="13">
        <v>10</v>
      </c>
      <c r="B970" s="5" t="s">
        <v>290</v>
      </c>
      <c r="C970" s="13">
        <v>600</v>
      </c>
      <c r="D970" s="13" t="s">
        <v>7</v>
      </c>
      <c r="E970" s="8"/>
      <c r="F970" s="8"/>
      <c r="G970" s="79"/>
      <c r="H970" s="223">
        <f t="shared" si="87"/>
        <v>0</v>
      </c>
      <c r="I970" s="223">
        <f t="shared" si="88"/>
        <v>0</v>
      </c>
      <c r="J970" s="223">
        <f t="shared" si="89"/>
        <v>0</v>
      </c>
    </row>
    <row r="971" spans="1:10" ht="16.5" x14ac:dyDescent="0.2">
      <c r="A971" s="13">
        <v>11</v>
      </c>
      <c r="B971" s="5" t="s">
        <v>295</v>
      </c>
      <c r="C971" s="13">
        <v>4500</v>
      </c>
      <c r="D971" s="13" t="s">
        <v>7</v>
      </c>
      <c r="E971" s="8"/>
      <c r="F971" s="8"/>
      <c r="G971" s="79"/>
      <c r="H971" s="223">
        <f t="shared" si="87"/>
        <v>0</v>
      </c>
      <c r="I971" s="223">
        <f t="shared" si="88"/>
        <v>0</v>
      </c>
      <c r="J971" s="223">
        <f t="shared" si="89"/>
        <v>0</v>
      </c>
    </row>
    <row r="972" spans="1:10" ht="16.5" x14ac:dyDescent="0.2">
      <c r="A972" s="13">
        <v>12</v>
      </c>
      <c r="B972" s="5" t="s">
        <v>296</v>
      </c>
      <c r="C972" s="13">
        <v>600</v>
      </c>
      <c r="D972" s="13" t="s">
        <v>7</v>
      </c>
      <c r="E972" s="8"/>
      <c r="F972" s="8"/>
      <c r="G972" s="79"/>
      <c r="H972" s="223">
        <f t="shared" si="87"/>
        <v>0</v>
      </c>
      <c r="I972" s="223">
        <f t="shared" si="88"/>
        <v>0</v>
      </c>
      <c r="J972" s="223">
        <f t="shared" si="89"/>
        <v>0</v>
      </c>
    </row>
    <row r="973" spans="1:10" ht="16.5" x14ac:dyDescent="0.2">
      <c r="A973" s="13">
        <v>13</v>
      </c>
      <c r="B973" s="5" t="s">
        <v>291</v>
      </c>
      <c r="C973" s="13">
        <v>1500</v>
      </c>
      <c r="D973" s="13" t="s">
        <v>7</v>
      </c>
      <c r="E973" s="8"/>
      <c r="F973" s="8"/>
      <c r="G973" s="79"/>
      <c r="H973" s="223">
        <f t="shared" si="87"/>
        <v>0</v>
      </c>
      <c r="I973" s="223">
        <f t="shared" si="88"/>
        <v>0</v>
      </c>
      <c r="J973" s="223">
        <f t="shared" si="89"/>
        <v>0</v>
      </c>
    </row>
    <row r="974" spans="1:10" ht="16.5" x14ac:dyDescent="0.2">
      <c r="A974" s="13">
        <v>14</v>
      </c>
      <c r="B974" s="5" t="s">
        <v>297</v>
      </c>
      <c r="C974" s="13">
        <v>600</v>
      </c>
      <c r="D974" s="13" t="s">
        <v>7</v>
      </c>
      <c r="E974" s="8"/>
      <c r="F974" s="8"/>
      <c r="G974" s="79"/>
      <c r="H974" s="223">
        <f t="shared" si="87"/>
        <v>0</v>
      </c>
      <c r="I974" s="223">
        <f t="shared" si="88"/>
        <v>0</v>
      </c>
      <c r="J974" s="223">
        <f t="shared" si="89"/>
        <v>0</v>
      </c>
    </row>
    <row r="975" spans="1:10" ht="16.5" x14ac:dyDescent="0.2">
      <c r="A975" s="13">
        <v>15</v>
      </c>
      <c r="B975" s="5" t="s">
        <v>298</v>
      </c>
      <c r="C975" s="13">
        <v>2400</v>
      </c>
      <c r="D975" s="13" t="s">
        <v>7</v>
      </c>
      <c r="E975" s="8"/>
      <c r="F975" s="8"/>
      <c r="G975" s="79"/>
      <c r="H975" s="223">
        <f t="shared" si="87"/>
        <v>0</v>
      </c>
      <c r="I975" s="223">
        <f t="shared" si="88"/>
        <v>0</v>
      </c>
      <c r="J975" s="223">
        <f t="shared" si="89"/>
        <v>0</v>
      </c>
    </row>
    <row r="976" spans="1:10" ht="16.5" x14ac:dyDescent="0.2">
      <c r="A976" s="13">
        <v>16</v>
      </c>
      <c r="B976" s="5" t="s">
        <v>292</v>
      </c>
      <c r="C976" s="13">
        <v>600</v>
      </c>
      <c r="D976" s="13" t="s">
        <v>7</v>
      </c>
      <c r="E976" s="8"/>
      <c r="F976" s="8"/>
      <c r="G976" s="79"/>
      <c r="H976" s="223">
        <f t="shared" si="87"/>
        <v>0</v>
      </c>
      <c r="I976" s="223">
        <f t="shared" si="88"/>
        <v>0</v>
      </c>
      <c r="J976" s="223">
        <f t="shared" si="89"/>
        <v>0</v>
      </c>
    </row>
    <row r="977" spans="1:10" ht="16.5" x14ac:dyDescent="0.2">
      <c r="A977" s="13">
        <v>17</v>
      </c>
      <c r="B977" s="5" t="s">
        <v>293</v>
      </c>
      <c r="C977" s="13">
        <v>2400</v>
      </c>
      <c r="D977" s="13" t="s">
        <v>7</v>
      </c>
      <c r="E977" s="8"/>
      <c r="F977" s="8"/>
      <c r="G977" s="79"/>
      <c r="H977" s="223">
        <f t="shared" si="87"/>
        <v>0</v>
      </c>
      <c r="I977" s="223">
        <f t="shared" si="88"/>
        <v>0</v>
      </c>
      <c r="J977" s="223">
        <f t="shared" si="89"/>
        <v>0</v>
      </c>
    </row>
    <row r="978" spans="1:10" ht="16.5" x14ac:dyDescent="0.2">
      <c r="A978" s="13">
        <v>18</v>
      </c>
      <c r="B978" s="5" t="s">
        <v>299</v>
      </c>
      <c r="C978" s="13">
        <v>1200</v>
      </c>
      <c r="D978" s="13" t="s">
        <v>7</v>
      </c>
      <c r="E978" s="8"/>
      <c r="F978" s="8"/>
      <c r="G978" s="79"/>
      <c r="H978" s="223">
        <f t="shared" si="87"/>
        <v>0</v>
      </c>
      <c r="I978" s="223">
        <f t="shared" si="88"/>
        <v>0</v>
      </c>
      <c r="J978" s="223">
        <f t="shared" si="89"/>
        <v>0</v>
      </c>
    </row>
    <row r="979" spans="1:10" ht="12.75" customHeight="1" x14ac:dyDescent="0.2">
      <c r="A979" s="13">
        <v>19</v>
      </c>
      <c r="B979" s="5" t="s">
        <v>301</v>
      </c>
      <c r="C979" s="13">
        <v>3000</v>
      </c>
      <c r="D979" s="13" t="s">
        <v>7</v>
      </c>
      <c r="E979" s="8"/>
      <c r="F979" s="8"/>
      <c r="G979" s="79"/>
      <c r="H979" s="223">
        <f t="shared" si="87"/>
        <v>0</v>
      </c>
      <c r="I979" s="223">
        <f t="shared" si="88"/>
        <v>0</v>
      </c>
      <c r="J979" s="223">
        <f t="shared" si="89"/>
        <v>0</v>
      </c>
    </row>
    <row r="980" spans="1:10" ht="12.75" customHeight="1" x14ac:dyDescent="0.2">
      <c r="A980" s="13">
        <v>20</v>
      </c>
      <c r="B980" s="5" t="s">
        <v>300</v>
      </c>
      <c r="C980" s="13">
        <v>3000</v>
      </c>
      <c r="D980" s="13" t="s">
        <v>7</v>
      </c>
      <c r="E980" s="8"/>
      <c r="F980" s="8"/>
      <c r="G980" s="79"/>
      <c r="H980" s="223">
        <f t="shared" si="87"/>
        <v>0</v>
      </c>
      <c r="I980" s="223">
        <f t="shared" si="88"/>
        <v>0</v>
      </c>
      <c r="J980" s="223">
        <f t="shared" si="89"/>
        <v>0</v>
      </c>
    </row>
    <row r="981" spans="1:10" ht="12.75" customHeight="1" x14ac:dyDescent="0.2">
      <c r="A981" s="13">
        <v>21</v>
      </c>
      <c r="B981" s="5" t="s">
        <v>294</v>
      </c>
      <c r="C981" s="13">
        <v>1500</v>
      </c>
      <c r="D981" s="13" t="s">
        <v>7</v>
      </c>
      <c r="E981" s="8"/>
      <c r="F981" s="8"/>
      <c r="G981" s="79"/>
      <c r="H981" s="223">
        <f t="shared" si="87"/>
        <v>0</v>
      </c>
      <c r="I981" s="223">
        <f t="shared" si="88"/>
        <v>0</v>
      </c>
      <c r="J981" s="223">
        <f t="shared" si="89"/>
        <v>0</v>
      </c>
    </row>
    <row r="982" spans="1:10" ht="12.75" customHeight="1" x14ac:dyDescent="0.2">
      <c r="A982" s="13">
        <v>22</v>
      </c>
      <c r="B982" s="5" t="s">
        <v>182</v>
      </c>
      <c r="C982" s="13">
        <v>1500</v>
      </c>
      <c r="D982" s="13" t="s">
        <v>7</v>
      </c>
      <c r="E982" s="8"/>
      <c r="F982" s="8"/>
      <c r="G982" s="79"/>
      <c r="H982" s="223">
        <f t="shared" si="87"/>
        <v>0</v>
      </c>
      <c r="I982" s="223">
        <f t="shared" si="88"/>
        <v>0</v>
      </c>
      <c r="J982" s="223">
        <f t="shared" si="89"/>
        <v>0</v>
      </c>
    </row>
    <row r="983" spans="1:10" ht="12.75" customHeight="1" x14ac:dyDescent="0.2">
      <c r="A983" s="13">
        <v>23</v>
      </c>
      <c r="B983" s="5" t="s">
        <v>251</v>
      </c>
      <c r="C983" s="13">
        <v>3000</v>
      </c>
      <c r="D983" s="13" t="s">
        <v>7</v>
      </c>
      <c r="E983" s="8"/>
      <c r="F983" s="8"/>
      <c r="G983" s="79"/>
      <c r="H983" s="223">
        <f t="shared" si="87"/>
        <v>0</v>
      </c>
      <c r="I983" s="223">
        <f t="shared" si="88"/>
        <v>0</v>
      </c>
      <c r="J983" s="223">
        <f t="shared" si="89"/>
        <v>0</v>
      </c>
    </row>
    <row r="984" spans="1:10" ht="12.75" customHeight="1" x14ac:dyDescent="0.2">
      <c r="A984" s="13"/>
      <c r="B984" s="83" t="s">
        <v>368</v>
      </c>
      <c r="C984" s="3"/>
      <c r="D984" s="4" t="s">
        <v>3</v>
      </c>
      <c r="E984" s="4" t="s">
        <v>3</v>
      </c>
      <c r="F984" s="4"/>
      <c r="G984" s="4" t="s">
        <v>3</v>
      </c>
      <c r="H984" s="201">
        <f>SUM(H961:H983)</f>
        <v>0</v>
      </c>
      <c r="I984" s="201">
        <f>SUM(I961:I983)</f>
        <v>0</v>
      </c>
      <c r="J984" s="201">
        <f>SUM(J961:J983)</f>
        <v>0</v>
      </c>
    </row>
    <row r="985" spans="1:10" ht="12.75" customHeight="1" x14ac:dyDescent="0.2">
      <c r="A985" s="60"/>
      <c r="B985" s="103"/>
      <c r="C985" s="104"/>
      <c r="D985" s="104"/>
      <c r="E985" s="108"/>
      <c r="F985" s="108"/>
      <c r="G985" s="108"/>
      <c r="H985" s="108"/>
      <c r="I985" s="21"/>
      <c r="J985" s="21"/>
    </row>
    <row r="986" spans="1:10" s="259" customFormat="1" ht="12.75" customHeight="1" x14ac:dyDescent="0.25">
      <c r="A986" s="263"/>
      <c r="B986" s="264" t="s">
        <v>577</v>
      </c>
      <c r="C986" s="265"/>
      <c r="D986" s="266"/>
      <c r="E986" s="267"/>
      <c r="F986" s="267"/>
      <c r="G986" s="267"/>
      <c r="H986" s="267"/>
      <c r="I986" s="267"/>
      <c r="J986" s="267"/>
    </row>
    <row r="987" spans="1:10" ht="12.75" customHeight="1" x14ac:dyDescent="0.25">
      <c r="A987" s="118"/>
      <c r="B987" s="118"/>
      <c r="C987" s="118"/>
      <c r="D987" s="118"/>
      <c r="E987" s="118"/>
      <c r="F987" s="118"/>
      <c r="G987" s="118"/>
      <c r="H987" s="118"/>
      <c r="I987" s="118"/>
      <c r="J987" s="118"/>
    </row>
    <row r="988" spans="1:10" ht="12.75" customHeight="1" x14ac:dyDescent="0.25">
      <c r="A988" s="119" t="s">
        <v>130</v>
      </c>
      <c r="B988" s="119"/>
      <c r="C988" s="119"/>
      <c r="D988" s="119"/>
      <c r="E988" s="119"/>
      <c r="F988" s="119"/>
      <c r="G988" s="119" t="s">
        <v>4</v>
      </c>
      <c r="H988" s="118"/>
      <c r="I988" s="118"/>
      <c r="J988" s="118"/>
    </row>
    <row r="989" spans="1:10" ht="13.5" x14ac:dyDescent="0.25">
      <c r="A989" s="118"/>
      <c r="B989" s="118"/>
      <c r="C989" s="118"/>
      <c r="D989" s="118"/>
      <c r="E989" s="118"/>
      <c r="F989" s="118"/>
      <c r="G989" s="118"/>
      <c r="H989" s="118"/>
      <c r="I989" s="118"/>
      <c r="J989" s="118"/>
    </row>
    <row r="990" spans="1:10" ht="12.75" customHeight="1" x14ac:dyDescent="0.25">
      <c r="A990" s="118"/>
      <c r="B990" s="118"/>
      <c r="C990" s="118"/>
      <c r="D990" s="118"/>
      <c r="E990" s="118"/>
      <c r="F990" s="118"/>
      <c r="G990" s="118"/>
      <c r="H990" s="118"/>
      <c r="I990" s="118"/>
      <c r="J990" s="118"/>
    </row>
    <row r="991" spans="1:10" ht="13.5" x14ac:dyDescent="0.25">
      <c r="A991" s="118"/>
      <c r="B991" s="118"/>
      <c r="C991" s="118"/>
      <c r="D991" s="118"/>
      <c r="E991" s="118"/>
      <c r="F991" s="118"/>
      <c r="G991" s="118"/>
      <c r="H991" s="118"/>
      <c r="I991" s="118"/>
      <c r="J991" s="118"/>
    </row>
    <row r="992" spans="1:10" ht="13.5" customHeight="1" x14ac:dyDescent="0.3">
      <c r="A992" s="71"/>
      <c r="B992" s="71"/>
      <c r="C992" s="71"/>
      <c r="F992" s="36"/>
      <c r="G992" s="69">
        <f>$D$8</f>
        <v>0</v>
      </c>
      <c r="H992" s="71"/>
      <c r="I992" s="71"/>
      <c r="J992" s="118"/>
    </row>
    <row r="993" spans="1:10" ht="12.75" customHeight="1" x14ac:dyDescent="0.2">
      <c r="A993" s="62" t="s">
        <v>2</v>
      </c>
      <c r="B993" s="62" t="s">
        <v>0</v>
      </c>
      <c r="C993" s="63" t="s">
        <v>1</v>
      </c>
      <c r="D993" s="63" t="s">
        <v>216</v>
      </c>
      <c r="E993" s="64" t="s">
        <v>456</v>
      </c>
      <c r="F993" s="64" t="s">
        <v>457</v>
      </c>
      <c r="G993" s="64" t="s">
        <v>212</v>
      </c>
      <c r="H993" s="64" t="s">
        <v>213</v>
      </c>
      <c r="I993" s="64" t="s">
        <v>214</v>
      </c>
      <c r="J993" s="64" t="s">
        <v>215</v>
      </c>
    </row>
    <row r="994" spans="1:10" ht="13.5" x14ac:dyDescent="0.2">
      <c r="A994" s="62">
        <v>1</v>
      </c>
      <c r="B994" s="62">
        <v>2</v>
      </c>
      <c r="C994" s="63"/>
      <c r="D994" s="63">
        <v>4</v>
      </c>
      <c r="E994" s="63">
        <v>5</v>
      </c>
      <c r="F994" s="63" t="s">
        <v>458</v>
      </c>
      <c r="G994" s="63">
        <v>6</v>
      </c>
      <c r="H994" s="63" t="s">
        <v>127</v>
      </c>
      <c r="I994" s="64" t="s">
        <v>128</v>
      </c>
      <c r="J994" s="63" t="s">
        <v>129</v>
      </c>
    </row>
    <row r="995" spans="1:10" ht="16.5" x14ac:dyDescent="0.2">
      <c r="A995" s="65" t="s">
        <v>477</v>
      </c>
      <c r="B995" s="73"/>
      <c r="C995" s="73"/>
      <c r="D995" s="73"/>
      <c r="E995" s="73"/>
      <c r="F995" s="73"/>
      <c r="G995" s="73"/>
      <c r="H995" s="73"/>
      <c r="I995" s="73"/>
      <c r="J995" s="73"/>
    </row>
    <row r="996" spans="1:10" ht="16.5" x14ac:dyDescent="0.2">
      <c r="A996" s="13">
        <v>1</v>
      </c>
      <c r="B996" s="233" t="s">
        <v>533</v>
      </c>
      <c r="C996" s="13">
        <v>240</v>
      </c>
      <c r="D996" s="13" t="s">
        <v>5</v>
      </c>
      <c r="E996" s="8"/>
      <c r="F996" s="8"/>
      <c r="G996" s="79"/>
      <c r="H996" s="223">
        <f>ROUND(C996*G996,2)</f>
        <v>0</v>
      </c>
      <c r="I996" s="223">
        <f>ROUND(H996*0.095,2)</f>
        <v>0</v>
      </c>
      <c r="J996" s="223">
        <f>H996+I996</f>
        <v>0</v>
      </c>
    </row>
    <row r="997" spans="1:10" ht="16.5" x14ac:dyDescent="0.2">
      <c r="A997" s="13">
        <v>2</v>
      </c>
      <c r="B997" s="188" t="s">
        <v>476</v>
      </c>
      <c r="C997" s="13">
        <v>1500</v>
      </c>
      <c r="D997" s="13" t="s">
        <v>7</v>
      </c>
      <c r="E997" s="8"/>
      <c r="F997" s="8"/>
      <c r="G997" s="79"/>
      <c r="H997" s="223">
        <f t="shared" ref="H997:H1005" si="90">ROUND(C997*G997,2)</f>
        <v>0</v>
      </c>
      <c r="I997" s="223">
        <f t="shared" ref="I997:I1005" si="91">ROUND(H997*0.095,2)</f>
        <v>0</v>
      </c>
      <c r="J997" s="223">
        <f t="shared" ref="J997:J1005" si="92">H997+I997</f>
        <v>0</v>
      </c>
    </row>
    <row r="998" spans="1:10" ht="16.5" x14ac:dyDescent="0.2">
      <c r="A998" s="13">
        <v>3</v>
      </c>
      <c r="B998" s="188" t="s">
        <v>512</v>
      </c>
      <c r="C998" s="28">
        <v>1500</v>
      </c>
      <c r="D998" s="28" t="s">
        <v>7</v>
      </c>
      <c r="E998" s="8"/>
      <c r="F998" s="8"/>
      <c r="G998" s="79"/>
      <c r="H998" s="223">
        <f t="shared" si="90"/>
        <v>0</v>
      </c>
      <c r="I998" s="223">
        <f t="shared" si="91"/>
        <v>0</v>
      </c>
      <c r="J998" s="223">
        <f t="shared" si="92"/>
        <v>0</v>
      </c>
    </row>
    <row r="999" spans="1:10" ht="16.5" x14ac:dyDescent="0.2">
      <c r="A999" s="190"/>
      <c r="B999" s="188"/>
      <c r="C999" s="190"/>
      <c r="D999" s="190"/>
      <c r="E999" s="201"/>
      <c r="F999" s="201"/>
      <c r="G999" s="191"/>
      <c r="H999" s="223">
        <f t="shared" si="90"/>
        <v>0</v>
      </c>
      <c r="I999" s="223">
        <f t="shared" si="91"/>
        <v>0</v>
      </c>
      <c r="J999" s="223">
        <f t="shared" si="92"/>
        <v>0</v>
      </c>
    </row>
    <row r="1000" spans="1:10" ht="16.5" x14ac:dyDescent="0.2">
      <c r="A1000" s="190"/>
      <c r="B1000" s="188"/>
      <c r="C1000" s="190"/>
      <c r="D1000" s="190"/>
      <c r="E1000" s="201"/>
      <c r="F1000" s="201"/>
      <c r="G1000" s="191"/>
      <c r="H1000" s="223">
        <f t="shared" si="90"/>
        <v>0</v>
      </c>
      <c r="I1000" s="223">
        <f t="shared" si="91"/>
        <v>0</v>
      </c>
      <c r="J1000" s="223">
        <f t="shared" si="92"/>
        <v>0</v>
      </c>
    </row>
    <row r="1001" spans="1:10" ht="16.5" x14ac:dyDescent="0.2">
      <c r="A1001" s="190"/>
      <c r="B1001" s="188"/>
      <c r="C1001" s="190"/>
      <c r="D1001" s="190"/>
      <c r="E1001" s="201"/>
      <c r="F1001" s="201"/>
      <c r="G1001" s="191"/>
      <c r="H1001" s="223">
        <f t="shared" si="90"/>
        <v>0</v>
      </c>
      <c r="I1001" s="223">
        <f t="shared" si="91"/>
        <v>0</v>
      </c>
      <c r="J1001" s="223">
        <f t="shared" si="92"/>
        <v>0</v>
      </c>
    </row>
    <row r="1002" spans="1:10" ht="16.5" x14ac:dyDescent="0.2">
      <c r="A1002" s="190"/>
      <c r="B1002" s="188"/>
      <c r="C1002" s="190"/>
      <c r="D1002" s="190"/>
      <c r="E1002" s="201"/>
      <c r="F1002" s="201"/>
      <c r="G1002" s="191"/>
      <c r="H1002" s="223">
        <f t="shared" si="90"/>
        <v>0</v>
      </c>
      <c r="I1002" s="223">
        <f t="shared" si="91"/>
        <v>0</v>
      </c>
      <c r="J1002" s="223">
        <f t="shared" si="92"/>
        <v>0</v>
      </c>
    </row>
    <row r="1003" spans="1:10" ht="16.5" x14ac:dyDescent="0.2">
      <c r="A1003" s="190"/>
      <c r="B1003" s="188"/>
      <c r="C1003" s="190"/>
      <c r="D1003" s="190"/>
      <c r="E1003" s="201"/>
      <c r="F1003" s="201"/>
      <c r="G1003" s="191"/>
      <c r="H1003" s="223">
        <f t="shared" si="90"/>
        <v>0</v>
      </c>
      <c r="I1003" s="223">
        <f t="shared" si="91"/>
        <v>0</v>
      </c>
      <c r="J1003" s="223">
        <f t="shared" si="92"/>
        <v>0</v>
      </c>
    </row>
    <row r="1004" spans="1:10" ht="16.5" x14ac:dyDescent="0.2">
      <c r="A1004" s="190"/>
      <c r="B1004" s="188"/>
      <c r="C1004" s="190"/>
      <c r="D1004" s="190"/>
      <c r="E1004" s="201"/>
      <c r="F1004" s="201"/>
      <c r="G1004" s="191"/>
      <c r="H1004" s="223">
        <f t="shared" si="90"/>
        <v>0</v>
      </c>
      <c r="I1004" s="223">
        <f t="shared" si="91"/>
        <v>0</v>
      </c>
      <c r="J1004" s="223">
        <f t="shared" si="92"/>
        <v>0</v>
      </c>
    </row>
    <row r="1005" spans="1:10" ht="16.5" x14ac:dyDescent="0.2">
      <c r="A1005" s="13">
        <v>10</v>
      </c>
      <c r="B1005" s="5" t="s">
        <v>513</v>
      </c>
      <c r="C1005" s="13">
        <v>75</v>
      </c>
      <c r="D1005" s="13" t="s">
        <v>5</v>
      </c>
      <c r="E1005" s="8"/>
      <c r="F1005" s="8"/>
      <c r="G1005" s="79"/>
      <c r="H1005" s="223">
        <f t="shared" si="90"/>
        <v>0</v>
      </c>
      <c r="I1005" s="223">
        <f t="shared" si="91"/>
        <v>0</v>
      </c>
      <c r="J1005" s="223">
        <f t="shared" si="92"/>
        <v>0</v>
      </c>
    </row>
    <row r="1006" spans="1:10" ht="16.5" x14ac:dyDescent="0.2">
      <c r="A1006" s="13"/>
      <c r="B1006" s="83" t="s">
        <v>365</v>
      </c>
      <c r="C1006" s="3"/>
      <c r="D1006" s="4" t="s">
        <v>3</v>
      </c>
      <c r="E1006" s="4" t="s">
        <v>3</v>
      </c>
      <c r="F1006" s="4"/>
      <c r="G1006" s="4" t="s">
        <v>3</v>
      </c>
      <c r="H1006" s="201">
        <f>SUM(H996:H1005)</f>
        <v>0</v>
      </c>
      <c r="I1006" s="201">
        <f>SUM(I996:I1005)</f>
        <v>0</v>
      </c>
      <c r="J1006" s="201">
        <f>SUM(J996:J1005)</f>
        <v>0</v>
      </c>
    </row>
    <row r="1007" spans="1:10" x14ac:dyDescent="0.2">
      <c r="A1007" s="71"/>
      <c r="B1007" s="71"/>
      <c r="C1007" s="71"/>
      <c r="F1007" s="36"/>
      <c r="G1007" s="72"/>
      <c r="H1007" s="71"/>
      <c r="I1007" s="71"/>
      <c r="J1007" s="71"/>
    </row>
    <row r="1008" spans="1:10" ht="16.5" customHeight="1" x14ac:dyDescent="0.2">
      <c r="A1008" s="71"/>
      <c r="B1008" s="71"/>
      <c r="C1008" s="71"/>
      <c r="F1008" s="36"/>
      <c r="G1008" s="72"/>
      <c r="H1008" s="71"/>
      <c r="I1008" s="71"/>
      <c r="J1008" s="71"/>
    </row>
    <row r="1009" spans="1:10" ht="13.5" x14ac:dyDescent="0.25">
      <c r="A1009" s="119" t="s">
        <v>130</v>
      </c>
      <c r="B1009" s="119"/>
      <c r="C1009" s="119"/>
      <c r="D1009" s="119"/>
      <c r="E1009" s="119"/>
      <c r="F1009" s="119"/>
      <c r="G1009" s="119" t="s">
        <v>4</v>
      </c>
      <c r="H1009" s="71"/>
      <c r="I1009" s="71"/>
      <c r="J1009" s="71"/>
    </row>
    <row r="1010" spans="1:10" ht="13.5" x14ac:dyDescent="0.25">
      <c r="A1010" s="119"/>
      <c r="B1010" s="119"/>
      <c r="C1010" s="119"/>
      <c r="D1010" s="119"/>
      <c r="E1010" s="119"/>
      <c r="F1010" s="119"/>
      <c r="G1010" s="119"/>
      <c r="H1010" s="71"/>
      <c r="I1010" s="71"/>
      <c r="J1010" s="71"/>
    </row>
    <row r="1011" spans="1:10" ht="13.5" x14ac:dyDescent="0.25">
      <c r="A1011" s="119"/>
      <c r="B1011" s="119"/>
      <c r="C1011" s="119"/>
      <c r="D1011" s="119"/>
      <c r="E1011" s="119"/>
      <c r="F1011" s="119"/>
      <c r="G1011" s="119"/>
      <c r="H1011" s="71"/>
      <c r="I1011" s="71"/>
      <c r="J1011" s="71"/>
    </row>
    <row r="1012" spans="1:10" ht="13.5" x14ac:dyDescent="0.25">
      <c r="A1012" s="119"/>
      <c r="B1012" s="119"/>
      <c r="C1012" s="119"/>
      <c r="D1012" s="119"/>
      <c r="E1012" s="119"/>
      <c r="F1012" s="119"/>
      <c r="G1012" s="119"/>
      <c r="H1012" s="71"/>
      <c r="I1012" s="71"/>
      <c r="J1012" s="71"/>
    </row>
    <row r="1013" spans="1:10" ht="13.5" x14ac:dyDescent="0.25">
      <c r="A1013" s="119"/>
      <c r="B1013" s="119"/>
      <c r="C1013" s="119"/>
      <c r="D1013" s="119"/>
      <c r="E1013" s="119"/>
      <c r="F1013" s="119"/>
      <c r="G1013" s="119"/>
      <c r="H1013" s="71"/>
      <c r="I1013" s="71"/>
      <c r="J1013" s="71"/>
    </row>
    <row r="1014" spans="1:10" ht="16.5" x14ac:dyDescent="0.3">
      <c r="A1014" s="16"/>
      <c r="B1014" s="30"/>
      <c r="C1014" s="2"/>
      <c r="D1014" s="2"/>
      <c r="E1014" s="30"/>
      <c r="F1014" s="30"/>
      <c r="G1014" s="69">
        <f>$D$8</f>
        <v>0</v>
      </c>
      <c r="H1014" s="30"/>
      <c r="I1014" s="30"/>
      <c r="J1014" s="30"/>
    </row>
    <row r="1015" spans="1:10" ht="54" x14ac:dyDescent="0.2">
      <c r="A1015" s="62" t="s">
        <v>2</v>
      </c>
      <c r="B1015" s="62" t="s">
        <v>0</v>
      </c>
      <c r="C1015" s="63" t="s">
        <v>1</v>
      </c>
      <c r="D1015" s="63" t="s">
        <v>216</v>
      </c>
      <c r="E1015" s="64" t="s">
        <v>456</v>
      </c>
      <c r="F1015" s="64" t="s">
        <v>457</v>
      </c>
      <c r="G1015" s="64" t="s">
        <v>212</v>
      </c>
      <c r="H1015" s="64" t="s">
        <v>213</v>
      </c>
      <c r="I1015" s="64" t="s">
        <v>214</v>
      </c>
      <c r="J1015" s="64" t="s">
        <v>215</v>
      </c>
    </row>
    <row r="1016" spans="1:10" ht="13.5" x14ac:dyDescent="0.2">
      <c r="A1016" s="62">
        <v>1</v>
      </c>
      <c r="B1016" s="62">
        <v>2</v>
      </c>
      <c r="C1016" s="63"/>
      <c r="D1016" s="63">
        <v>4</v>
      </c>
      <c r="E1016" s="63">
        <v>5</v>
      </c>
      <c r="F1016" s="63" t="s">
        <v>458</v>
      </c>
      <c r="G1016" s="63">
        <v>6</v>
      </c>
      <c r="H1016" s="63" t="s">
        <v>127</v>
      </c>
      <c r="I1016" s="64" t="s">
        <v>128</v>
      </c>
      <c r="J1016" s="63" t="s">
        <v>129</v>
      </c>
    </row>
    <row r="1017" spans="1:10" ht="16.5" x14ac:dyDescent="0.2">
      <c r="A1017" s="65" t="s">
        <v>507</v>
      </c>
      <c r="B1017" s="73"/>
      <c r="C1017" s="73"/>
      <c r="D1017" s="73"/>
      <c r="E1017" s="73"/>
      <c r="F1017" s="73"/>
      <c r="G1017" s="73"/>
      <c r="H1017" s="73"/>
      <c r="I1017" s="73"/>
      <c r="J1017" s="73"/>
    </row>
    <row r="1018" spans="1:10" ht="16.5" x14ac:dyDescent="0.2">
      <c r="A1018" s="13">
        <v>9</v>
      </c>
      <c r="B1018" s="5" t="s">
        <v>313</v>
      </c>
      <c r="C1018" s="80">
        <v>120</v>
      </c>
      <c r="D1018" s="13" t="s">
        <v>5</v>
      </c>
      <c r="E1018" s="97"/>
      <c r="F1018" s="97"/>
      <c r="G1018" s="79"/>
      <c r="H1018" s="223">
        <f>ROUND(C1018*G1018,2)</f>
        <v>0</v>
      </c>
      <c r="I1018" s="223">
        <f>ROUND(H1018*0.095,2)</f>
        <v>0</v>
      </c>
      <c r="J1018" s="223">
        <f>H1018+I1018</f>
        <v>0</v>
      </c>
    </row>
    <row r="1019" spans="1:10" ht="16.5" x14ac:dyDescent="0.2">
      <c r="A1019" s="13"/>
      <c r="B1019" s="83" t="s">
        <v>514</v>
      </c>
      <c r="C1019" s="3"/>
      <c r="D1019" s="4" t="s">
        <v>3</v>
      </c>
      <c r="E1019" s="4" t="s">
        <v>3</v>
      </c>
      <c r="F1019" s="4"/>
      <c r="G1019" s="4" t="s">
        <v>3</v>
      </c>
      <c r="H1019" s="201">
        <f>SUM(H1018)</f>
        <v>0</v>
      </c>
      <c r="I1019" s="201">
        <f>SUM(I1018)</f>
        <v>0</v>
      </c>
      <c r="J1019" s="201">
        <f>SUM(J1018)</f>
        <v>0</v>
      </c>
    </row>
    <row r="1020" spans="1:10" x14ac:dyDescent="0.2">
      <c r="A1020" s="71"/>
      <c r="B1020" s="71"/>
      <c r="C1020" s="71"/>
      <c r="F1020" s="36"/>
      <c r="G1020" s="72"/>
      <c r="H1020" s="71"/>
      <c r="I1020" s="71"/>
      <c r="J1020" s="71"/>
    </row>
    <row r="1021" spans="1:10" x14ac:dyDescent="0.2">
      <c r="A1021" s="71"/>
      <c r="B1021" s="71"/>
      <c r="C1021" s="71"/>
      <c r="F1021" s="36"/>
      <c r="G1021" s="72"/>
      <c r="H1021" s="71"/>
      <c r="I1021" s="71"/>
      <c r="J1021" s="71"/>
    </row>
    <row r="1022" spans="1:10" ht="13.5" x14ac:dyDescent="0.25">
      <c r="A1022" s="119" t="s">
        <v>130</v>
      </c>
      <c r="B1022" s="119"/>
      <c r="C1022" s="119"/>
      <c r="D1022" s="119"/>
      <c r="E1022" s="119"/>
      <c r="F1022" s="119"/>
      <c r="G1022" s="119" t="s">
        <v>4</v>
      </c>
      <c r="H1022" s="71"/>
      <c r="I1022" s="71"/>
      <c r="J1022" s="71"/>
    </row>
    <row r="1023" spans="1:10" ht="13.5" x14ac:dyDescent="0.25">
      <c r="A1023" s="119"/>
      <c r="B1023" s="119"/>
      <c r="C1023" s="119"/>
      <c r="D1023" s="119"/>
      <c r="E1023" s="119"/>
      <c r="F1023" s="119"/>
      <c r="G1023" s="119"/>
      <c r="H1023" s="71"/>
      <c r="I1023" s="71"/>
      <c r="J1023" s="71"/>
    </row>
    <row r="1024" spans="1:10" ht="13.5" x14ac:dyDescent="0.25">
      <c r="A1024" s="119"/>
      <c r="B1024" s="119"/>
      <c r="C1024" s="119"/>
      <c r="D1024" s="119"/>
      <c r="E1024" s="119"/>
      <c r="F1024" s="119"/>
      <c r="G1024" s="119"/>
      <c r="H1024" s="71"/>
      <c r="I1024" s="71"/>
      <c r="J1024" s="71"/>
    </row>
    <row r="1025" spans="1:10" ht="13.5" x14ac:dyDescent="0.25">
      <c r="A1025" s="119"/>
      <c r="B1025" s="119"/>
      <c r="C1025" s="119"/>
      <c r="D1025" s="119"/>
      <c r="E1025" s="119"/>
      <c r="F1025" s="119"/>
      <c r="G1025" s="119"/>
      <c r="H1025" s="71"/>
      <c r="I1025" s="71"/>
      <c r="J1025" s="71"/>
    </row>
    <row r="1026" spans="1:10" ht="13.5" x14ac:dyDescent="0.25">
      <c r="A1026" s="119"/>
      <c r="B1026" s="119"/>
      <c r="C1026" s="119"/>
      <c r="D1026" s="119"/>
      <c r="E1026" s="119"/>
      <c r="F1026" s="119"/>
      <c r="G1026" s="119"/>
      <c r="H1026" s="71"/>
      <c r="I1026" s="71"/>
      <c r="J1026" s="71"/>
    </row>
    <row r="1027" spans="1:10" ht="13.5" x14ac:dyDescent="0.25">
      <c r="A1027" s="119"/>
      <c r="B1027" s="119"/>
      <c r="C1027" s="119"/>
      <c r="D1027" s="119"/>
      <c r="E1027" s="119"/>
      <c r="F1027" s="119"/>
      <c r="G1027" s="119"/>
      <c r="H1027" s="71"/>
      <c r="I1027" s="71"/>
      <c r="J1027" s="71"/>
    </row>
    <row r="1028" spans="1:10" ht="13.5" x14ac:dyDescent="0.25">
      <c r="A1028" s="119"/>
      <c r="B1028" s="119"/>
      <c r="C1028" s="119"/>
      <c r="D1028" s="119"/>
      <c r="E1028" s="119"/>
      <c r="F1028" s="119"/>
      <c r="G1028" s="119"/>
      <c r="H1028" s="71"/>
      <c r="I1028" s="71"/>
      <c r="J1028" s="71"/>
    </row>
    <row r="1029" spans="1:10" ht="13.5" x14ac:dyDescent="0.25">
      <c r="A1029" s="119"/>
      <c r="B1029" s="119"/>
      <c r="C1029" s="119"/>
      <c r="D1029" s="119"/>
      <c r="E1029" s="119"/>
      <c r="F1029" s="119"/>
      <c r="G1029" s="119"/>
      <c r="H1029" s="71"/>
      <c r="I1029" s="71"/>
      <c r="J1029" s="71"/>
    </row>
    <row r="1030" spans="1:10" ht="13.5" x14ac:dyDescent="0.25">
      <c r="A1030" s="119"/>
      <c r="B1030" s="119"/>
      <c r="C1030" s="119"/>
      <c r="D1030" s="119"/>
      <c r="E1030" s="119"/>
      <c r="F1030" s="119"/>
      <c r="G1030" s="119"/>
      <c r="H1030" s="71"/>
      <c r="I1030" s="71"/>
      <c r="J1030" s="71"/>
    </row>
    <row r="1031" spans="1:10" ht="13.5" x14ac:dyDescent="0.25">
      <c r="A1031" s="119"/>
      <c r="B1031" s="119"/>
      <c r="C1031" s="119"/>
      <c r="D1031" s="119"/>
      <c r="E1031" s="119"/>
      <c r="F1031" s="119"/>
      <c r="G1031" s="119"/>
      <c r="H1031" s="71"/>
      <c r="I1031" s="71"/>
      <c r="J1031" s="71"/>
    </row>
    <row r="1032" spans="1:10" ht="13.5" x14ac:dyDescent="0.25">
      <c r="A1032" s="119"/>
      <c r="B1032" s="119"/>
      <c r="C1032" s="119"/>
      <c r="D1032" s="119"/>
      <c r="E1032" s="119"/>
      <c r="F1032" s="119"/>
      <c r="G1032" s="119"/>
      <c r="H1032" s="71"/>
      <c r="I1032" s="71"/>
      <c r="J1032" s="71"/>
    </row>
    <row r="1033" spans="1:10" ht="13.5" customHeight="1" x14ac:dyDescent="0.2">
      <c r="A1033" s="71"/>
      <c r="B1033" s="71"/>
      <c r="C1033" s="71"/>
      <c r="F1033" s="36"/>
      <c r="G1033" s="72"/>
      <c r="H1033" s="71"/>
      <c r="I1033" s="71"/>
      <c r="J1033" s="71"/>
    </row>
    <row r="1034" spans="1:10" ht="12.75" customHeight="1" x14ac:dyDescent="0.3">
      <c r="A1034" s="61" t="s">
        <v>434</v>
      </c>
      <c r="B1034" s="61"/>
      <c r="C1034" s="61"/>
      <c r="D1034" s="61"/>
      <c r="E1034" s="61"/>
      <c r="F1034" s="61"/>
      <c r="G1034" s="61"/>
      <c r="H1034" s="61"/>
      <c r="I1034" s="61"/>
      <c r="J1034" s="71"/>
    </row>
    <row r="1035" spans="1:10" ht="16.5" x14ac:dyDescent="0.3">
      <c r="A1035" s="30"/>
      <c r="B1035" s="30"/>
      <c r="C1035" s="22"/>
      <c r="D1035" s="2"/>
      <c r="E1035" s="31"/>
      <c r="F1035" s="31"/>
      <c r="G1035" s="69">
        <f>$D$8</f>
        <v>0</v>
      </c>
      <c r="H1035" s="31"/>
      <c r="I1035" s="31"/>
      <c r="J1035" s="31"/>
    </row>
    <row r="1036" spans="1:10" ht="54" x14ac:dyDescent="0.2">
      <c r="A1036" s="62" t="s">
        <v>2</v>
      </c>
      <c r="B1036" s="62" t="s">
        <v>0</v>
      </c>
      <c r="C1036" s="63" t="s">
        <v>1</v>
      </c>
      <c r="D1036" s="63" t="s">
        <v>216</v>
      </c>
      <c r="E1036" s="64" t="s">
        <v>456</v>
      </c>
      <c r="F1036" s="64" t="s">
        <v>457</v>
      </c>
      <c r="G1036" s="64" t="s">
        <v>212</v>
      </c>
      <c r="H1036" s="64" t="s">
        <v>213</v>
      </c>
      <c r="I1036" s="64" t="s">
        <v>214</v>
      </c>
      <c r="J1036" s="64" t="s">
        <v>215</v>
      </c>
    </row>
    <row r="1037" spans="1:10" ht="13.5" x14ac:dyDescent="0.2">
      <c r="A1037" s="62">
        <v>1</v>
      </c>
      <c r="B1037" s="62">
        <v>2</v>
      </c>
      <c r="C1037" s="63"/>
      <c r="D1037" s="63">
        <v>4</v>
      </c>
      <c r="E1037" s="63">
        <v>5</v>
      </c>
      <c r="F1037" s="63" t="s">
        <v>458</v>
      </c>
      <c r="G1037" s="63">
        <v>6</v>
      </c>
      <c r="H1037" s="63" t="s">
        <v>127</v>
      </c>
      <c r="I1037" s="64" t="s">
        <v>128</v>
      </c>
      <c r="J1037" s="63" t="s">
        <v>129</v>
      </c>
    </row>
    <row r="1038" spans="1:10" ht="16.5" x14ac:dyDescent="0.2">
      <c r="A1038" s="65" t="s">
        <v>369</v>
      </c>
      <c r="B1038" s="73"/>
      <c r="C1038" s="73"/>
      <c r="D1038" s="73"/>
      <c r="E1038" s="73"/>
      <c r="F1038" s="73"/>
      <c r="G1038" s="73"/>
      <c r="H1038" s="73"/>
      <c r="I1038" s="73"/>
      <c r="J1038" s="73"/>
    </row>
    <row r="1039" spans="1:10" ht="16.5" x14ac:dyDescent="0.2">
      <c r="A1039" s="5">
        <v>1</v>
      </c>
      <c r="B1039" s="101" t="s">
        <v>109</v>
      </c>
      <c r="C1039" s="109">
        <v>120</v>
      </c>
      <c r="D1039" s="13" t="s">
        <v>5</v>
      </c>
      <c r="E1039" s="10"/>
      <c r="F1039" s="10"/>
      <c r="G1039" s="79"/>
      <c r="H1039" s="223">
        <f>ROUND(C1039*G1039,2)</f>
        <v>0</v>
      </c>
      <c r="I1039" s="223">
        <f>ROUND(H1039*0.095,2)</f>
        <v>0</v>
      </c>
      <c r="J1039" s="223">
        <f>H1039+I1039</f>
        <v>0</v>
      </c>
    </row>
    <row r="1040" spans="1:10" ht="16.5" x14ac:dyDescent="0.2">
      <c r="A1040" s="5">
        <v>2</v>
      </c>
      <c r="B1040" s="101" t="s">
        <v>110</v>
      </c>
      <c r="C1040" s="109">
        <v>60</v>
      </c>
      <c r="D1040" s="13" t="s">
        <v>5</v>
      </c>
      <c r="E1040" s="10"/>
      <c r="F1040" s="10"/>
      <c r="G1040" s="79"/>
      <c r="H1040" s="223">
        <f t="shared" ref="H1040:H1104" si="93">ROUND(C1040*G1040,2)</f>
        <v>0</v>
      </c>
      <c r="I1040" s="223">
        <f t="shared" ref="I1040:I1104" si="94">ROUND(H1040*0.095,2)</f>
        <v>0</v>
      </c>
      <c r="J1040" s="223">
        <f t="shared" ref="J1040:J1104" si="95">H1040+I1040</f>
        <v>0</v>
      </c>
    </row>
    <row r="1041" spans="1:10" ht="33" x14ac:dyDescent="0.2">
      <c r="A1041" s="5">
        <v>3</v>
      </c>
      <c r="B1041" s="231" t="s">
        <v>535</v>
      </c>
      <c r="C1041" s="209">
        <v>6</v>
      </c>
      <c r="D1041" s="205" t="s">
        <v>5</v>
      </c>
      <c r="E1041" s="10"/>
      <c r="F1041" s="10"/>
      <c r="G1041" s="79"/>
      <c r="H1041" s="223">
        <f t="shared" si="93"/>
        <v>0</v>
      </c>
      <c r="I1041" s="223">
        <f t="shared" si="94"/>
        <v>0</v>
      </c>
      <c r="J1041" s="223">
        <f t="shared" si="95"/>
        <v>0</v>
      </c>
    </row>
    <row r="1042" spans="1:10" ht="16.5" x14ac:dyDescent="0.2">
      <c r="A1042" s="5">
        <v>4</v>
      </c>
      <c r="B1042" s="91" t="s">
        <v>478</v>
      </c>
      <c r="C1042" s="109">
        <v>6</v>
      </c>
      <c r="D1042" s="13" t="s">
        <v>5</v>
      </c>
      <c r="E1042" s="10"/>
      <c r="F1042" s="10"/>
      <c r="G1042" s="79"/>
      <c r="H1042" s="223">
        <f t="shared" si="93"/>
        <v>0</v>
      </c>
      <c r="I1042" s="223">
        <f t="shared" si="94"/>
        <v>0</v>
      </c>
      <c r="J1042" s="223">
        <f t="shared" si="95"/>
        <v>0</v>
      </c>
    </row>
    <row r="1043" spans="1:10" ht="16.5" x14ac:dyDescent="0.2">
      <c r="A1043" s="5">
        <v>5</v>
      </c>
      <c r="B1043" s="91" t="s">
        <v>183</v>
      </c>
      <c r="C1043" s="109">
        <v>90</v>
      </c>
      <c r="D1043" s="13" t="s">
        <v>5</v>
      </c>
      <c r="E1043" s="10"/>
      <c r="F1043" s="10"/>
      <c r="G1043" s="79"/>
      <c r="H1043" s="223">
        <f t="shared" si="93"/>
        <v>0</v>
      </c>
      <c r="I1043" s="223">
        <f t="shared" si="94"/>
        <v>0</v>
      </c>
      <c r="J1043" s="223">
        <f t="shared" si="95"/>
        <v>0</v>
      </c>
    </row>
    <row r="1044" spans="1:10" ht="16.5" customHeight="1" x14ac:dyDescent="0.2">
      <c r="A1044" s="5">
        <v>6</v>
      </c>
      <c r="B1044" s="91" t="s">
        <v>336</v>
      </c>
      <c r="C1044" s="109">
        <v>90</v>
      </c>
      <c r="D1044" s="13" t="s">
        <v>5</v>
      </c>
      <c r="E1044" s="10"/>
      <c r="F1044" s="10"/>
      <c r="G1044" s="79"/>
      <c r="H1044" s="223">
        <f t="shared" si="93"/>
        <v>0</v>
      </c>
      <c r="I1044" s="223">
        <f t="shared" si="94"/>
        <v>0</v>
      </c>
      <c r="J1044" s="223">
        <f t="shared" si="95"/>
        <v>0</v>
      </c>
    </row>
    <row r="1045" spans="1:10" ht="16.5" x14ac:dyDescent="0.2">
      <c r="A1045" s="5">
        <v>7</v>
      </c>
      <c r="B1045" s="218" t="s">
        <v>479</v>
      </c>
      <c r="C1045" s="109">
        <v>3000</v>
      </c>
      <c r="D1045" s="13" t="s">
        <v>7</v>
      </c>
      <c r="E1045" s="10"/>
      <c r="F1045" s="10"/>
      <c r="G1045" s="79"/>
      <c r="H1045" s="223">
        <f t="shared" si="93"/>
        <v>0</v>
      </c>
      <c r="I1045" s="223">
        <f t="shared" si="94"/>
        <v>0</v>
      </c>
      <c r="J1045" s="223">
        <f t="shared" si="95"/>
        <v>0</v>
      </c>
    </row>
    <row r="1046" spans="1:10" ht="16.5" x14ac:dyDescent="0.2">
      <c r="A1046" s="5">
        <v>8</v>
      </c>
      <c r="B1046" s="101" t="s">
        <v>204</v>
      </c>
      <c r="C1046" s="109">
        <v>120</v>
      </c>
      <c r="D1046" s="13" t="s">
        <v>5</v>
      </c>
      <c r="E1046" s="10"/>
      <c r="F1046" s="10"/>
      <c r="G1046" s="79"/>
      <c r="H1046" s="223">
        <f t="shared" si="93"/>
        <v>0</v>
      </c>
      <c r="I1046" s="223">
        <f t="shared" si="94"/>
        <v>0</v>
      </c>
      <c r="J1046" s="223">
        <f t="shared" si="95"/>
        <v>0</v>
      </c>
    </row>
    <row r="1047" spans="1:10" ht="16.5" x14ac:dyDescent="0.2">
      <c r="A1047" s="5">
        <v>9</v>
      </c>
      <c r="B1047" s="218" t="s">
        <v>341</v>
      </c>
      <c r="C1047" s="209">
        <v>60</v>
      </c>
      <c r="D1047" s="205" t="s">
        <v>5</v>
      </c>
      <c r="E1047" s="10"/>
      <c r="F1047" s="10"/>
      <c r="G1047" s="79"/>
      <c r="H1047" s="223">
        <f t="shared" si="93"/>
        <v>0</v>
      </c>
      <c r="I1047" s="223">
        <f t="shared" si="94"/>
        <v>0</v>
      </c>
      <c r="J1047" s="223">
        <f t="shared" si="95"/>
        <v>0</v>
      </c>
    </row>
    <row r="1048" spans="1:10" ht="16.5" x14ac:dyDescent="0.2">
      <c r="A1048" s="5">
        <v>10</v>
      </c>
      <c r="B1048" s="218" t="s">
        <v>515</v>
      </c>
      <c r="C1048" s="209">
        <v>40</v>
      </c>
      <c r="D1048" s="205" t="s">
        <v>5</v>
      </c>
      <c r="E1048" s="10"/>
      <c r="F1048" s="10"/>
      <c r="G1048" s="79"/>
      <c r="H1048" s="223">
        <f t="shared" si="93"/>
        <v>0</v>
      </c>
      <c r="I1048" s="223">
        <f t="shared" si="94"/>
        <v>0</v>
      </c>
      <c r="J1048" s="223">
        <f t="shared" si="95"/>
        <v>0</v>
      </c>
    </row>
    <row r="1049" spans="1:10" ht="16.5" x14ac:dyDescent="0.2">
      <c r="A1049" s="5">
        <v>11</v>
      </c>
      <c r="B1049" s="218" t="s">
        <v>248</v>
      </c>
      <c r="C1049" s="79">
        <v>30</v>
      </c>
      <c r="D1049" s="28" t="s">
        <v>5</v>
      </c>
      <c r="E1049" s="10"/>
      <c r="F1049" s="10"/>
      <c r="G1049" s="79"/>
      <c r="H1049" s="223">
        <f t="shared" si="93"/>
        <v>0</v>
      </c>
      <c r="I1049" s="223">
        <f t="shared" si="94"/>
        <v>0</v>
      </c>
      <c r="J1049" s="223">
        <f t="shared" si="95"/>
        <v>0</v>
      </c>
    </row>
    <row r="1050" spans="1:10" ht="16.5" x14ac:dyDescent="0.2">
      <c r="A1050" s="5">
        <v>12</v>
      </c>
      <c r="B1050" s="230" t="s">
        <v>550</v>
      </c>
      <c r="C1050" s="109">
        <v>1500</v>
      </c>
      <c r="D1050" s="13" t="s">
        <v>5</v>
      </c>
      <c r="E1050" s="10"/>
      <c r="F1050" s="10"/>
      <c r="G1050" s="79"/>
      <c r="H1050" s="223">
        <f t="shared" si="93"/>
        <v>0</v>
      </c>
      <c r="I1050" s="223">
        <f t="shared" si="94"/>
        <v>0</v>
      </c>
      <c r="J1050" s="223">
        <f t="shared" si="95"/>
        <v>0</v>
      </c>
    </row>
    <row r="1051" spans="1:10" ht="33" x14ac:dyDescent="0.2">
      <c r="A1051" s="5">
        <v>13</v>
      </c>
      <c r="B1051" s="231" t="s">
        <v>536</v>
      </c>
      <c r="C1051" s="109">
        <v>60</v>
      </c>
      <c r="D1051" s="13" t="s">
        <v>5</v>
      </c>
      <c r="E1051" s="10"/>
      <c r="F1051" s="10"/>
      <c r="G1051" s="79"/>
      <c r="H1051" s="223">
        <f t="shared" si="93"/>
        <v>0</v>
      </c>
      <c r="I1051" s="223">
        <f t="shared" si="94"/>
        <v>0</v>
      </c>
      <c r="J1051" s="223">
        <f t="shared" si="95"/>
        <v>0</v>
      </c>
    </row>
    <row r="1052" spans="1:10" ht="33" x14ac:dyDescent="0.2">
      <c r="A1052" s="5">
        <v>14</v>
      </c>
      <c r="B1052" s="231" t="s">
        <v>537</v>
      </c>
      <c r="C1052" s="109">
        <v>45</v>
      </c>
      <c r="D1052" s="13" t="s">
        <v>5</v>
      </c>
      <c r="E1052" s="10"/>
      <c r="F1052" s="10"/>
      <c r="G1052" s="79"/>
      <c r="H1052" s="223">
        <f t="shared" si="93"/>
        <v>0</v>
      </c>
      <c r="I1052" s="223">
        <f t="shared" si="94"/>
        <v>0</v>
      </c>
      <c r="J1052" s="223">
        <f t="shared" si="95"/>
        <v>0</v>
      </c>
    </row>
    <row r="1053" spans="1:10" ht="16.5" x14ac:dyDescent="0.2">
      <c r="A1053" s="5">
        <v>15</v>
      </c>
      <c r="B1053" s="101" t="s">
        <v>334</v>
      </c>
      <c r="C1053" s="109">
        <v>30</v>
      </c>
      <c r="D1053" s="13" t="s">
        <v>5</v>
      </c>
      <c r="E1053" s="10"/>
      <c r="F1053" s="10"/>
      <c r="G1053" s="79"/>
      <c r="H1053" s="223">
        <f t="shared" si="93"/>
        <v>0</v>
      </c>
      <c r="I1053" s="223">
        <f t="shared" si="94"/>
        <v>0</v>
      </c>
      <c r="J1053" s="223">
        <f t="shared" si="95"/>
        <v>0</v>
      </c>
    </row>
    <row r="1054" spans="1:10" ht="16.5" x14ac:dyDescent="0.2">
      <c r="A1054" s="5">
        <v>16</v>
      </c>
      <c r="B1054" s="218" t="s">
        <v>516</v>
      </c>
      <c r="C1054" s="109">
        <v>15</v>
      </c>
      <c r="D1054" s="13" t="s">
        <v>5</v>
      </c>
      <c r="E1054" s="10"/>
      <c r="F1054" s="10"/>
      <c r="G1054" s="79"/>
      <c r="H1054" s="223">
        <f t="shared" si="93"/>
        <v>0</v>
      </c>
      <c r="I1054" s="223">
        <f t="shared" si="94"/>
        <v>0</v>
      </c>
      <c r="J1054" s="223">
        <f t="shared" si="95"/>
        <v>0</v>
      </c>
    </row>
    <row r="1055" spans="1:10" ht="16.5" x14ac:dyDescent="0.2">
      <c r="A1055" s="5"/>
      <c r="B1055" s="230" t="s">
        <v>573</v>
      </c>
      <c r="C1055" s="109">
        <v>15</v>
      </c>
      <c r="D1055" s="13" t="s">
        <v>5</v>
      </c>
      <c r="E1055" s="10"/>
      <c r="F1055" s="10"/>
      <c r="G1055" s="79"/>
      <c r="H1055" s="223">
        <f t="shared" si="93"/>
        <v>0</v>
      </c>
      <c r="I1055" s="223">
        <f t="shared" si="94"/>
        <v>0</v>
      </c>
      <c r="J1055" s="223">
        <f t="shared" si="95"/>
        <v>0</v>
      </c>
    </row>
    <row r="1056" spans="1:10" ht="16.5" x14ac:dyDescent="0.2">
      <c r="A1056" s="5">
        <v>17</v>
      </c>
      <c r="B1056" s="230" t="s">
        <v>574</v>
      </c>
      <c r="C1056" s="109">
        <v>15</v>
      </c>
      <c r="D1056" s="13" t="s">
        <v>5</v>
      </c>
      <c r="E1056" s="10"/>
      <c r="F1056" s="10"/>
      <c r="G1056" s="79"/>
      <c r="H1056" s="223">
        <f t="shared" si="93"/>
        <v>0</v>
      </c>
      <c r="I1056" s="223">
        <f t="shared" si="94"/>
        <v>0</v>
      </c>
      <c r="J1056" s="223">
        <f t="shared" si="95"/>
        <v>0</v>
      </c>
    </row>
    <row r="1057" spans="1:10" ht="16.5" x14ac:dyDescent="0.2">
      <c r="A1057" s="5">
        <v>18</v>
      </c>
      <c r="B1057" s="197" t="s">
        <v>337</v>
      </c>
      <c r="C1057" s="191">
        <v>1</v>
      </c>
      <c r="D1057" s="190" t="s">
        <v>5</v>
      </c>
      <c r="E1057" s="10"/>
      <c r="F1057" s="10"/>
      <c r="G1057" s="79"/>
      <c r="H1057" s="223">
        <f t="shared" si="93"/>
        <v>0</v>
      </c>
      <c r="I1057" s="223">
        <f t="shared" si="94"/>
        <v>0</v>
      </c>
      <c r="J1057" s="223">
        <f t="shared" si="95"/>
        <v>0</v>
      </c>
    </row>
    <row r="1058" spans="1:10" ht="16.5" x14ac:dyDescent="0.2">
      <c r="A1058" s="5">
        <v>19</v>
      </c>
      <c r="B1058" s="91" t="s">
        <v>338</v>
      </c>
      <c r="C1058" s="109">
        <v>1</v>
      </c>
      <c r="D1058" s="13" t="s">
        <v>5</v>
      </c>
      <c r="E1058" s="10"/>
      <c r="F1058" s="10"/>
      <c r="G1058" s="79"/>
      <c r="H1058" s="223">
        <f t="shared" si="93"/>
        <v>0</v>
      </c>
      <c r="I1058" s="223">
        <f t="shared" si="94"/>
        <v>0</v>
      </c>
      <c r="J1058" s="223">
        <f t="shared" si="95"/>
        <v>0</v>
      </c>
    </row>
    <row r="1059" spans="1:10" ht="16.5" x14ac:dyDescent="0.2">
      <c r="A1059" s="5">
        <v>20</v>
      </c>
      <c r="B1059" s="91" t="s">
        <v>184</v>
      </c>
      <c r="C1059" s="109">
        <v>15</v>
      </c>
      <c r="D1059" s="13" t="s">
        <v>5</v>
      </c>
      <c r="E1059" s="10"/>
      <c r="F1059" s="10"/>
      <c r="G1059" s="79"/>
      <c r="H1059" s="223">
        <f t="shared" si="93"/>
        <v>0</v>
      </c>
      <c r="I1059" s="223">
        <f t="shared" si="94"/>
        <v>0</v>
      </c>
      <c r="J1059" s="223">
        <f t="shared" si="95"/>
        <v>0</v>
      </c>
    </row>
    <row r="1060" spans="1:10" ht="16.5" x14ac:dyDescent="0.2">
      <c r="A1060" s="5">
        <v>21</v>
      </c>
      <c r="B1060" s="197" t="s">
        <v>480</v>
      </c>
      <c r="C1060" s="109">
        <v>36</v>
      </c>
      <c r="D1060" s="13" t="s">
        <v>5</v>
      </c>
      <c r="E1060" s="10"/>
      <c r="F1060" s="10"/>
      <c r="G1060" s="79"/>
      <c r="H1060" s="223">
        <f t="shared" si="93"/>
        <v>0</v>
      </c>
      <c r="I1060" s="223">
        <f t="shared" si="94"/>
        <v>0</v>
      </c>
      <c r="J1060" s="223">
        <f t="shared" si="95"/>
        <v>0</v>
      </c>
    </row>
    <row r="1061" spans="1:10" ht="16.5" x14ac:dyDescent="0.2">
      <c r="A1061" s="5">
        <v>22</v>
      </c>
      <c r="B1061" s="91" t="s">
        <v>339</v>
      </c>
      <c r="C1061" s="109">
        <v>6</v>
      </c>
      <c r="D1061" s="13" t="s">
        <v>5</v>
      </c>
      <c r="E1061" s="10"/>
      <c r="F1061" s="10"/>
      <c r="G1061" s="79"/>
      <c r="H1061" s="223">
        <f t="shared" si="93"/>
        <v>0</v>
      </c>
      <c r="I1061" s="223">
        <f t="shared" si="94"/>
        <v>0</v>
      </c>
      <c r="J1061" s="223">
        <f t="shared" si="95"/>
        <v>0</v>
      </c>
    </row>
    <row r="1062" spans="1:10" ht="16.5" x14ac:dyDescent="0.2">
      <c r="A1062" s="5">
        <v>23</v>
      </c>
      <c r="B1062" s="101" t="s">
        <v>26</v>
      </c>
      <c r="C1062" s="109">
        <v>6</v>
      </c>
      <c r="D1062" s="13" t="s">
        <v>5</v>
      </c>
      <c r="E1062" s="10"/>
      <c r="F1062" s="10"/>
      <c r="G1062" s="79"/>
      <c r="H1062" s="223">
        <f t="shared" si="93"/>
        <v>0</v>
      </c>
      <c r="I1062" s="223">
        <f t="shared" si="94"/>
        <v>0</v>
      </c>
      <c r="J1062" s="223">
        <f t="shared" si="95"/>
        <v>0</v>
      </c>
    </row>
    <row r="1063" spans="1:10" ht="16.5" x14ac:dyDescent="0.2">
      <c r="A1063" s="5">
        <v>24</v>
      </c>
      <c r="B1063" s="197" t="s">
        <v>549</v>
      </c>
      <c r="C1063" s="109">
        <v>9</v>
      </c>
      <c r="D1063" s="13" t="s">
        <v>5</v>
      </c>
      <c r="E1063" s="10"/>
      <c r="F1063" s="10"/>
      <c r="G1063" s="79"/>
      <c r="H1063" s="223">
        <f t="shared" si="93"/>
        <v>0</v>
      </c>
      <c r="I1063" s="223">
        <f t="shared" si="94"/>
        <v>0</v>
      </c>
      <c r="J1063" s="223">
        <f t="shared" si="95"/>
        <v>0</v>
      </c>
    </row>
    <row r="1064" spans="1:10" ht="16.5" x14ac:dyDescent="0.2">
      <c r="A1064" s="5">
        <v>25</v>
      </c>
      <c r="B1064" s="101" t="s">
        <v>340</v>
      </c>
      <c r="C1064" s="109">
        <v>6</v>
      </c>
      <c r="D1064" s="13" t="s">
        <v>5</v>
      </c>
      <c r="E1064" s="10"/>
      <c r="F1064" s="10"/>
      <c r="G1064" s="79"/>
      <c r="H1064" s="223">
        <f t="shared" si="93"/>
        <v>0</v>
      </c>
      <c r="I1064" s="223">
        <f t="shared" si="94"/>
        <v>0</v>
      </c>
      <c r="J1064" s="223">
        <f t="shared" si="95"/>
        <v>0</v>
      </c>
    </row>
    <row r="1065" spans="1:10" ht="16.5" x14ac:dyDescent="0.2">
      <c r="A1065" s="5">
        <v>26</v>
      </c>
      <c r="B1065" s="197" t="s">
        <v>488</v>
      </c>
      <c r="C1065" s="109">
        <v>6</v>
      </c>
      <c r="D1065" s="13" t="s">
        <v>5</v>
      </c>
      <c r="E1065" s="10"/>
      <c r="F1065" s="10"/>
      <c r="G1065" s="79"/>
      <c r="H1065" s="223">
        <f t="shared" si="93"/>
        <v>0</v>
      </c>
      <c r="I1065" s="223">
        <f t="shared" si="94"/>
        <v>0</v>
      </c>
      <c r="J1065" s="223">
        <f t="shared" si="95"/>
        <v>0</v>
      </c>
    </row>
    <row r="1066" spans="1:10" ht="16.5" x14ac:dyDescent="0.2">
      <c r="A1066" s="5">
        <v>27</v>
      </c>
      <c r="B1066" s="230" t="s">
        <v>548</v>
      </c>
      <c r="C1066" s="109">
        <v>6</v>
      </c>
      <c r="D1066" s="13" t="s">
        <v>5</v>
      </c>
      <c r="E1066" s="10"/>
      <c r="F1066" s="10"/>
      <c r="G1066" s="79"/>
      <c r="H1066" s="223">
        <f t="shared" si="93"/>
        <v>0</v>
      </c>
      <c r="I1066" s="223">
        <f t="shared" si="94"/>
        <v>0</v>
      </c>
      <c r="J1066" s="223">
        <f t="shared" si="95"/>
        <v>0</v>
      </c>
    </row>
    <row r="1067" spans="1:10" ht="16.5" x14ac:dyDescent="0.2">
      <c r="A1067" s="5">
        <v>28</v>
      </c>
      <c r="B1067" s="101" t="s">
        <v>489</v>
      </c>
      <c r="C1067" s="109">
        <v>6</v>
      </c>
      <c r="D1067" s="13" t="s">
        <v>5</v>
      </c>
      <c r="E1067" s="10"/>
      <c r="F1067" s="10"/>
      <c r="G1067" s="79"/>
      <c r="H1067" s="223">
        <f t="shared" si="93"/>
        <v>0</v>
      </c>
      <c r="I1067" s="223">
        <f t="shared" si="94"/>
        <v>0</v>
      </c>
      <c r="J1067" s="223">
        <f t="shared" si="95"/>
        <v>0</v>
      </c>
    </row>
    <row r="1068" spans="1:10" ht="16.5" x14ac:dyDescent="0.2">
      <c r="A1068" s="5">
        <v>29</v>
      </c>
      <c r="B1068" s="101" t="s">
        <v>490</v>
      </c>
      <c r="C1068" s="109">
        <v>6</v>
      </c>
      <c r="D1068" s="13" t="s">
        <v>5</v>
      </c>
      <c r="E1068" s="10"/>
      <c r="F1068" s="10"/>
      <c r="G1068" s="79"/>
      <c r="H1068" s="223">
        <f t="shared" si="93"/>
        <v>0</v>
      </c>
      <c r="I1068" s="223">
        <f t="shared" si="94"/>
        <v>0</v>
      </c>
      <c r="J1068" s="223">
        <f t="shared" si="95"/>
        <v>0</v>
      </c>
    </row>
    <row r="1069" spans="1:10" ht="16.5" x14ac:dyDescent="0.2">
      <c r="A1069" s="5">
        <v>30</v>
      </c>
      <c r="B1069" s="101" t="s">
        <v>205</v>
      </c>
      <c r="C1069" s="109">
        <v>6</v>
      </c>
      <c r="D1069" s="13" t="s">
        <v>5</v>
      </c>
      <c r="E1069" s="10"/>
      <c r="F1069" s="10"/>
      <c r="G1069" s="79"/>
      <c r="H1069" s="223">
        <f t="shared" si="93"/>
        <v>0</v>
      </c>
      <c r="I1069" s="223">
        <f t="shared" si="94"/>
        <v>0</v>
      </c>
      <c r="J1069" s="223">
        <f t="shared" si="95"/>
        <v>0</v>
      </c>
    </row>
    <row r="1070" spans="1:10" ht="16.5" x14ac:dyDescent="0.2">
      <c r="A1070" s="5">
        <v>31</v>
      </c>
      <c r="B1070" s="101" t="s">
        <v>206</v>
      </c>
      <c r="C1070" s="109">
        <v>6</v>
      </c>
      <c r="D1070" s="13" t="s">
        <v>5</v>
      </c>
      <c r="E1070" s="10"/>
      <c r="F1070" s="10"/>
      <c r="G1070" s="79"/>
      <c r="H1070" s="223">
        <f t="shared" si="93"/>
        <v>0</v>
      </c>
      <c r="I1070" s="223">
        <f t="shared" si="94"/>
        <v>0</v>
      </c>
      <c r="J1070" s="223">
        <f t="shared" si="95"/>
        <v>0</v>
      </c>
    </row>
    <row r="1071" spans="1:10" ht="16.5" x14ac:dyDescent="0.2">
      <c r="A1071" s="5">
        <v>32</v>
      </c>
      <c r="B1071" s="197" t="s">
        <v>481</v>
      </c>
      <c r="C1071" s="191">
        <v>2</v>
      </c>
      <c r="D1071" s="190" t="s">
        <v>5</v>
      </c>
      <c r="E1071" s="10"/>
      <c r="F1071" s="10"/>
      <c r="G1071" s="79"/>
      <c r="H1071" s="223">
        <f t="shared" si="93"/>
        <v>0</v>
      </c>
      <c r="I1071" s="223">
        <f t="shared" si="94"/>
        <v>0</v>
      </c>
      <c r="J1071" s="223">
        <f t="shared" si="95"/>
        <v>0</v>
      </c>
    </row>
    <row r="1072" spans="1:10" ht="16.5" x14ac:dyDescent="0.2">
      <c r="A1072" s="5">
        <v>33</v>
      </c>
      <c r="B1072" s="101" t="s">
        <v>207</v>
      </c>
      <c r="C1072" s="109">
        <v>6</v>
      </c>
      <c r="D1072" s="13" t="s">
        <v>5</v>
      </c>
      <c r="E1072" s="10"/>
      <c r="F1072" s="10"/>
      <c r="G1072" s="79"/>
      <c r="H1072" s="223">
        <f t="shared" si="93"/>
        <v>0</v>
      </c>
      <c r="I1072" s="223">
        <f t="shared" si="94"/>
        <v>0</v>
      </c>
      <c r="J1072" s="223">
        <f t="shared" si="95"/>
        <v>0</v>
      </c>
    </row>
    <row r="1073" spans="1:10" ht="16.5" x14ac:dyDescent="0.2">
      <c r="A1073" s="5">
        <v>34</v>
      </c>
      <c r="B1073" s="101" t="s">
        <v>208</v>
      </c>
      <c r="C1073" s="109">
        <v>24</v>
      </c>
      <c r="D1073" s="13" t="s">
        <v>5</v>
      </c>
      <c r="E1073" s="10"/>
      <c r="F1073" s="10"/>
      <c r="G1073" s="79"/>
      <c r="H1073" s="223">
        <f t="shared" si="93"/>
        <v>0</v>
      </c>
      <c r="I1073" s="223">
        <f t="shared" si="94"/>
        <v>0</v>
      </c>
      <c r="J1073" s="223">
        <f t="shared" si="95"/>
        <v>0</v>
      </c>
    </row>
    <row r="1074" spans="1:10" ht="16.5" x14ac:dyDescent="0.2">
      <c r="A1074" s="5">
        <v>35</v>
      </c>
      <c r="B1074" s="101" t="s">
        <v>209</v>
      </c>
      <c r="C1074" s="109">
        <v>6</v>
      </c>
      <c r="D1074" s="13" t="s">
        <v>5</v>
      </c>
      <c r="E1074" s="10"/>
      <c r="F1074" s="10"/>
      <c r="G1074" s="79"/>
      <c r="H1074" s="223">
        <f t="shared" si="93"/>
        <v>0</v>
      </c>
      <c r="I1074" s="223">
        <f t="shared" si="94"/>
        <v>0</v>
      </c>
      <c r="J1074" s="223">
        <f t="shared" si="95"/>
        <v>0</v>
      </c>
    </row>
    <row r="1075" spans="1:10" ht="16.5" x14ac:dyDescent="0.2">
      <c r="A1075" s="5">
        <v>36</v>
      </c>
      <c r="B1075" s="197" t="s">
        <v>538</v>
      </c>
      <c r="C1075" s="109">
        <v>6</v>
      </c>
      <c r="D1075" s="13" t="s">
        <v>5</v>
      </c>
      <c r="E1075" s="10"/>
      <c r="F1075" s="10"/>
      <c r="G1075" s="79"/>
      <c r="H1075" s="223">
        <f t="shared" si="93"/>
        <v>0</v>
      </c>
      <c r="I1075" s="223">
        <f t="shared" si="94"/>
        <v>0</v>
      </c>
      <c r="J1075" s="223">
        <f t="shared" si="95"/>
        <v>0</v>
      </c>
    </row>
    <row r="1076" spans="1:10" ht="16.5" x14ac:dyDescent="0.2">
      <c r="A1076" s="5">
        <v>37</v>
      </c>
      <c r="B1076" s="101" t="s">
        <v>482</v>
      </c>
      <c r="C1076" s="109">
        <v>8</v>
      </c>
      <c r="D1076" s="13" t="s">
        <v>5</v>
      </c>
      <c r="E1076" s="10"/>
      <c r="F1076" s="10"/>
      <c r="G1076" s="79"/>
      <c r="H1076" s="223">
        <f t="shared" si="93"/>
        <v>0</v>
      </c>
      <c r="I1076" s="223">
        <f t="shared" si="94"/>
        <v>0</v>
      </c>
      <c r="J1076" s="223">
        <f t="shared" si="95"/>
        <v>0</v>
      </c>
    </row>
    <row r="1077" spans="1:10" ht="12.75" customHeight="1" x14ac:dyDescent="0.2">
      <c r="A1077" s="5">
        <v>38</v>
      </c>
      <c r="B1077" s="101" t="s">
        <v>185</v>
      </c>
      <c r="C1077" s="109">
        <v>9</v>
      </c>
      <c r="D1077" s="13" t="s">
        <v>5</v>
      </c>
      <c r="E1077" s="10"/>
      <c r="F1077" s="10"/>
      <c r="G1077" s="79"/>
      <c r="H1077" s="223">
        <f t="shared" si="93"/>
        <v>0</v>
      </c>
      <c r="I1077" s="223">
        <f t="shared" si="94"/>
        <v>0</v>
      </c>
      <c r="J1077" s="223">
        <f t="shared" si="95"/>
        <v>0</v>
      </c>
    </row>
    <row r="1078" spans="1:10" ht="12.75" customHeight="1" x14ac:dyDescent="0.2">
      <c r="A1078" s="5">
        <v>39</v>
      </c>
      <c r="B1078" s="101" t="s">
        <v>551</v>
      </c>
      <c r="C1078" s="109">
        <v>10</v>
      </c>
      <c r="D1078" s="13" t="s">
        <v>5</v>
      </c>
      <c r="E1078" s="10"/>
      <c r="F1078" s="10"/>
      <c r="G1078" s="79"/>
      <c r="H1078" s="223">
        <f t="shared" si="93"/>
        <v>0</v>
      </c>
      <c r="I1078" s="223">
        <f t="shared" si="94"/>
        <v>0</v>
      </c>
      <c r="J1078" s="223">
        <f t="shared" si="95"/>
        <v>0</v>
      </c>
    </row>
    <row r="1079" spans="1:10" ht="16.5" x14ac:dyDescent="0.2">
      <c r="A1079" s="5">
        <v>40</v>
      </c>
      <c r="B1079" s="101" t="s">
        <v>331</v>
      </c>
      <c r="C1079" s="109">
        <v>90</v>
      </c>
      <c r="D1079" s="13" t="s">
        <v>7</v>
      </c>
      <c r="E1079" s="10"/>
      <c r="F1079" s="10"/>
      <c r="G1079" s="79"/>
      <c r="H1079" s="223">
        <f t="shared" si="93"/>
        <v>0</v>
      </c>
      <c r="I1079" s="223">
        <f t="shared" si="94"/>
        <v>0</v>
      </c>
      <c r="J1079" s="223">
        <f t="shared" si="95"/>
        <v>0</v>
      </c>
    </row>
    <row r="1080" spans="1:10" ht="16.5" x14ac:dyDescent="0.2">
      <c r="A1080" s="5">
        <v>41</v>
      </c>
      <c r="B1080" s="101" t="s">
        <v>27</v>
      </c>
      <c r="C1080" s="109">
        <v>960</v>
      </c>
      <c r="D1080" s="13" t="s">
        <v>5</v>
      </c>
      <c r="E1080" s="10"/>
      <c r="F1080" s="10"/>
      <c r="G1080" s="79"/>
      <c r="H1080" s="223">
        <f t="shared" si="93"/>
        <v>0</v>
      </c>
      <c r="I1080" s="223">
        <f t="shared" si="94"/>
        <v>0</v>
      </c>
      <c r="J1080" s="223">
        <f t="shared" si="95"/>
        <v>0</v>
      </c>
    </row>
    <row r="1081" spans="1:10" ht="16.5" x14ac:dyDescent="0.2">
      <c r="A1081" s="5">
        <v>42</v>
      </c>
      <c r="B1081" s="101" t="s">
        <v>547</v>
      </c>
      <c r="C1081" s="109">
        <v>1800</v>
      </c>
      <c r="D1081" s="13" t="s">
        <v>5</v>
      </c>
      <c r="E1081" s="10"/>
      <c r="F1081" s="10"/>
      <c r="G1081" s="79"/>
      <c r="H1081" s="223">
        <f t="shared" si="93"/>
        <v>0</v>
      </c>
      <c r="I1081" s="223">
        <f t="shared" si="94"/>
        <v>0</v>
      </c>
      <c r="J1081" s="223">
        <f t="shared" si="95"/>
        <v>0</v>
      </c>
    </row>
    <row r="1082" spans="1:10" ht="16.5" x14ac:dyDescent="0.2">
      <c r="A1082" s="5">
        <v>43</v>
      </c>
      <c r="B1082" s="101" t="s">
        <v>546</v>
      </c>
      <c r="C1082" s="109">
        <v>60</v>
      </c>
      <c r="D1082" s="13" t="s">
        <v>5</v>
      </c>
      <c r="E1082" s="10"/>
      <c r="F1082" s="10"/>
      <c r="G1082" s="79"/>
      <c r="H1082" s="223">
        <f t="shared" si="93"/>
        <v>0</v>
      </c>
      <c r="I1082" s="223">
        <f t="shared" si="94"/>
        <v>0</v>
      </c>
      <c r="J1082" s="223">
        <f t="shared" si="95"/>
        <v>0</v>
      </c>
    </row>
    <row r="1083" spans="1:10" ht="33" x14ac:dyDescent="0.2">
      <c r="A1083" s="5">
        <v>44</v>
      </c>
      <c r="B1083" s="234" t="s">
        <v>539</v>
      </c>
      <c r="C1083" s="109">
        <v>150</v>
      </c>
      <c r="D1083" s="13" t="s">
        <v>6</v>
      </c>
      <c r="E1083" s="10"/>
      <c r="F1083" s="10"/>
      <c r="G1083" s="79"/>
      <c r="H1083" s="223">
        <f t="shared" si="93"/>
        <v>0</v>
      </c>
      <c r="I1083" s="223">
        <f t="shared" si="94"/>
        <v>0</v>
      </c>
      <c r="J1083" s="223">
        <f t="shared" si="95"/>
        <v>0</v>
      </c>
    </row>
    <row r="1084" spans="1:10" ht="48" customHeight="1" x14ac:dyDescent="0.2">
      <c r="A1084" s="5">
        <v>45</v>
      </c>
      <c r="B1084" s="234" t="s">
        <v>540</v>
      </c>
      <c r="C1084" s="109">
        <v>240</v>
      </c>
      <c r="D1084" s="13" t="s">
        <v>6</v>
      </c>
      <c r="E1084" s="10"/>
      <c r="F1084" s="10"/>
      <c r="G1084" s="79"/>
      <c r="H1084" s="223">
        <f t="shared" si="93"/>
        <v>0</v>
      </c>
      <c r="I1084" s="223">
        <f t="shared" si="94"/>
        <v>0</v>
      </c>
      <c r="J1084" s="223">
        <f t="shared" si="95"/>
        <v>0</v>
      </c>
    </row>
    <row r="1085" spans="1:10" ht="16.5" x14ac:dyDescent="0.2">
      <c r="A1085" s="5">
        <v>46</v>
      </c>
      <c r="B1085" s="101" t="s">
        <v>335</v>
      </c>
      <c r="C1085" s="109">
        <v>75</v>
      </c>
      <c r="D1085" s="13" t="s">
        <v>5</v>
      </c>
      <c r="E1085" s="10"/>
      <c r="F1085" s="10"/>
      <c r="G1085" s="79"/>
      <c r="H1085" s="223">
        <f t="shared" si="93"/>
        <v>0</v>
      </c>
      <c r="I1085" s="223">
        <f t="shared" si="94"/>
        <v>0</v>
      </c>
      <c r="J1085" s="223">
        <f t="shared" si="95"/>
        <v>0</v>
      </c>
    </row>
    <row r="1086" spans="1:10" ht="16.5" x14ac:dyDescent="0.2">
      <c r="A1086" s="5">
        <v>47</v>
      </c>
      <c r="B1086" s="197" t="s">
        <v>545</v>
      </c>
      <c r="C1086" s="109">
        <v>4500</v>
      </c>
      <c r="D1086" s="13" t="s">
        <v>7</v>
      </c>
      <c r="E1086" s="10"/>
      <c r="F1086" s="10"/>
      <c r="G1086" s="79"/>
      <c r="H1086" s="223">
        <f t="shared" si="93"/>
        <v>0</v>
      </c>
      <c r="I1086" s="223">
        <f t="shared" si="94"/>
        <v>0</v>
      </c>
      <c r="J1086" s="223">
        <f t="shared" si="95"/>
        <v>0</v>
      </c>
    </row>
    <row r="1087" spans="1:10" ht="16.5" x14ac:dyDescent="0.2">
      <c r="A1087" s="5">
        <v>48</v>
      </c>
      <c r="B1087" s="91" t="s">
        <v>210</v>
      </c>
      <c r="C1087" s="109">
        <v>30</v>
      </c>
      <c r="D1087" s="13" t="s">
        <v>5</v>
      </c>
      <c r="E1087" s="10"/>
      <c r="F1087" s="10"/>
      <c r="G1087" s="79"/>
      <c r="H1087" s="223">
        <f t="shared" si="93"/>
        <v>0</v>
      </c>
      <c r="I1087" s="223">
        <f t="shared" si="94"/>
        <v>0</v>
      </c>
      <c r="J1087" s="223">
        <f t="shared" si="95"/>
        <v>0</v>
      </c>
    </row>
    <row r="1088" spans="1:10" ht="16.5" customHeight="1" x14ac:dyDescent="0.2">
      <c r="A1088" s="5">
        <v>49</v>
      </c>
      <c r="B1088" s="91" t="s">
        <v>211</v>
      </c>
      <c r="C1088" s="109">
        <v>6</v>
      </c>
      <c r="D1088" s="13" t="s">
        <v>5</v>
      </c>
      <c r="E1088" s="10"/>
      <c r="F1088" s="10"/>
      <c r="G1088" s="79"/>
      <c r="H1088" s="223">
        <f t="shared" si="93"/>
        <v>0</v>
      </c>
      <c r="I1088" s="223">
        <f t="shared" si="94"/>
        <v>0</v>
      </c>
      <c r="J1088" s="223">
        <f t="shared" si="95"/>
        <v>0</v>
      </c>
    </row>
    <row r="1089" spans="1:10" ht="16.5" customHeight="1" x14ac:dyDescent="0.2">
      <c r="A1089" s="5">
        <v>50</v>
      </c>
      <c r="B1089" s="91" t="s">
        <v>111</v>
      </c>
      <c r="C1089" s="109">
        <v>9</v>
      </c>
      <c r="D1089" s="13" t="s">
        <v>6</v>
      </c>
      <c r="E1089" s="10"/>
      <c r="F1089" s="10"/>
      <c r="G1089" s="79"/>
      <c r="H1089" s="223">
        <f t="shared" si="93"/>
        <v>0</v>
      </c>
      <c r="I1089" s="223">
        <f t="shared" si="94"/>
        <v>0</v>
      </c>
      <c r="J1089" s="223">
        <f t="shared" si="95"/>
        <v>0</v>
      </c>
    </row>
    <row r="1090" spans="1:10" s="200" customFormat="1" ht="16.5" customHeight="1" x14ac:dyDescent="0.2">
      <c r="A1090" s="188"/>
      <c r="B1090" s="197"/>
      <c r="C1090" s="191"/>
      <c r="D1090" s="190"/>
      <c r="E1090" s="192"/>
      <c r="F1090" s="192"/>
      <c r="G1090" s="191"/>
      <c r="H1090" s="223">
        <f t="shared" si="93"/>
        <v>0</v>
      </c>
      <c r="I1090" s="223">
        <f t="shared" si="94"/>
        <v>0</v>
      </c>
      <c r="J1090" s="223">
        <f t="shared" si="95"/>
        <v>0</v>
      </c>
    </row>
    <row r="1091" spans="1:10" ht="31.5" customHeight="1" x14ac:dyDescent="0.2">
      <c r="A1091" s="5">
        <v>52</v>
      </c>
      <c r="B1091" s="237" t="s">
        <v>396</v>
      </c>
      <c r="C1091" s="80">
        <v>4500</v>
      </c>
      <c r="D1091" s="13" t="s">
        <v>7</v>
      </c>
      <c r="E1091" s="97"/>
      <c r="F1091" s="97"/>
      <c r="G1091" s="79"/>
      <c r="H1091" s="223">
        <f t="shared" si="93"/>
        <v>0</v>
      </c>
      <c r="I1091" s="223">
        <f t="shared" si="94"/>
        <v>0</v>
      </c>
      <c r="J1091" s="223">
        <f t="shared" si="95"/>
        <v>0</v>
      </c>
    </row>
    <row r="1092" spans="1:10" ht="16.5" x14ac:dyDescent="0.2">
      <c r="A1092" s="5">
        <v>53</v>
      </c>
      <c r="B1092" s="188" t="s">
        <v>483</v>
      </c>
      <c r="C1092" s="11">
        <v>50</v>
      </c>
      <c r="D1092" s="12" t="s">
        <v>5</v>
      </c>
      <c r="E1092" s="8"/>
      <c r="F1092" s="8"/>
      <c r="G1092" s="79"/>
      <c r="H1092" s="223">
        <f t="shared" si="93"/>
        <v>0</v>
      </c>
      <c r="I1092" s="223">
        <f t="shared" si="94"/>
        <v>0</v>
      </c>
      <c r="J1092" s="223">
        <f t="shared" si="95"/>
        <v>0</v>
      </c>
    </row>
    <row r="1093" spans="1:10" ht="16.5" x14ac:dyDescent="0.2">
      <c r="A1093" s="5">
        <v>54</v>
      </c>
      <c r="B1093" s="235" t="s">
        <v>541</v>
      </c>
      <c r="C1093" s="11">
        <v>15</v>
      </c>
      <c r="D1093" s="12" t="s">
        <v>5</v>
      </c>
      <c r="E1093" s="8"/>
      <c r="F1093" s="8"/>
      <c r="G1093" s="79"/>
      <c r="H1093" s="223">
        <f t="shared" si="93"/>
        <v>0</v>
      </c>
      <c r="I1093" s="223">
        <f t="shared" si="94"/>
        <v>0</v>
      </c>
      <c r="J1093" s="223">
        <f t="shared" si="95"/>
        <v>0</v>
      </c>
    </row>
    <row r="1094" spans="1:10" ht="16.5" x14ac:dyDescent="0.2">
      <c r="A1094" s="5">
        <v>55</v>
      </c>
      <c r="B1094" s="235" t="s">
        <v>542</v>
      </c>
      <c r="C1094" s="11">
        <v>30</v>
      </c>
      <c r="D1094" s="12" t="s">
        <v>5</v>
      </c>
      <c r="E1094" s="8"/>
      <c r="F1094" s="8"/>
      <c r="G1094" s="79"/>
      <c r="H1094" s="223">
        <f t="shared" si="93"/>
        <v>0</v>
      </c>
      <c r="I1094" s="223">
        <f t="shared" si="94"/>
        <v>0</v>
      </c>
      <c r="J1094" s="223">
        <f t="shared" si="95"/>
        <v>0</v>
      </c>
    </row>
    <row r="1095" spans="1:10" ht="16.5" x14ac:dyDescent="0.2">
      <c r="A1095" s="5">
        <v>56</v>
      </c>
      <c r="B1095" s="188" t="s">
        <v>333</v>
      </c>
      <c r="C1095" s="236">
        <v>150</v>
      </c>
      <c r="D1095" s="192" t="s">
        <v>425</v>
      </c>
      <c r="E1095" s="8"/>
      <c r="F1095" s="8"/>
      <c r="G1095" s="79"/>
      <c r="H1095" s="223">
        <f t="shared" si="93"/>
        <v>0</v>
      </c>
      <c r="I1095" s="223">
        <f t="shared" si="94"/>
        <v>0</v>
      </c>
      <c r="J1095" s="223">
        <f t="shared" si="95"/>
        <v>0</v>
      </c>
    </row>
    <row r="1096" spans="1:10" ht="16.5" x14ac:dyDescent="0.2">
      <c r="A1096" s="5">
        <v>57</v>
      </c>
      <c r="B1096" s="202" t="s">
        <v>569</v>
      </c>
      <c r="C1096" s="11">
        <v>7500</v>
      </c>
      <c r="D1096" s="12" t="s">
        <v>7</v>
      </c>
      <c r="E1096" s="8"/>
      <c r="F1096" s="8"/>
      <c r="G1096" s="79"/>
      <c r="H1096" s="223">
        <f t="shared" si="93"/>
        <v>0</v>
      </c>
      <c r="I1096" s="223">
        <f t="shared" si="94"/>
        <v>0</v>
      </c>
      <c r="J1096" s="223">
        <f t="shared" si="95"/>
        <v>0</v>
      </c>
    </row>
    <row r="1097" spans="1:10" ht="16.5" x14ac:dyDescent="0.2">
      <c r="A1097" s="5">
        <v>58</v>
      </c>
      <c r="B1097" s="188" t="s">
        <v>543</v>
      </c>
      <c r="C1097" s="11">
        <v>20</v>
      </c>
      <c r="D1097" s="12" t="s">
        <v>5</v>
      </c>
      <c r="E1097" s="8"/>
      <c r="F1097" s="8"/>
      <c r="G1097" s="79"/>
      <c r="H1097" s="223">
        <f t="shared" si="93"/>
        <v>0</v>
      </c>
      <c r="I1097" s="223">
        <f t="shared" si="94"/>
        <v>0</v>
      </c>
      <c r="J1097" s="223">
        <f t="shared" si="95"/>
        <v>0</v>
      </c>
    </row>
    <row r="1098" spans="1:10" ht="16.5" x14ac:dyDescent="0.2">
      <c r="A1098" s="5">
        <v>59</v>
      </c>
      <c r="B1098" s="188" t="s">
        <v>544</v>
      </c>
      <c r="C1098" s="11">
        <v>150</v>
      </c>
      <c r="D1098" s="12" t="s">
        <v>5</v>
      </c>
      <c r="E1098" s="8"/>
      <c r="F1098" s="8"/>
      <c r="G1098" s="79"/>
      <c r="H1098" s="223">
        <f t="shared" si="93"/>
        <v>0</v>
      </c>
      <c r="I1098" s="223">
        <f t="shared" si="94"/>
        <v>0</v>
      </c>
      <c r="J1098" s="223">
        <f t="shared" si="95"/>
        <v>0</v>
      </c>
    </row>
    <row r="1099" spans="1:10" ht="16.5" x14ac:dyDescent="0.2">
      <c r="A1099" s="5">
        <v>60</v>
      </c>
      <c r="B1099" s="188" t="s">
        <v>163</v>
      </c>
      <c r="C1099" s="236">
        <v>80</v>
      </c>
      <c r="D1099" s="192" t="s">
        <v>5</v>
      </c>
      <c r="E1099" s="8"/>
      <c r="F1099" s="8"/>
      <c r="G1099" s="79"/>
      <c r="H1099" s="223">
        <f t="shared" si="93"/>
        <v>0</v>
      </c>
      <c r="I1099" s="223">
        <f t="shared" si="94"/>
        <v>0</v>
      </c>
      <c r="J1099" s="223">
        <f t="shared" si="95"/>
        <v>0</v>
      </c>
    </row>
    <row r="1100" spans="1:10" s="259" customFormat="1" ht="16.5" x14ac:dyDescent="0.2">
      <c r="A1100" s="250"/>
      <c r="B1100" s="250"/>
      <c r="C1100" s="258"/>
      <c r="D1100" s="253"/>
      <c r="E1100" s="256"/>
      <c r="F1100" s="256"/>
      <c r="G1100" s="254"/>
      <c r="H1100" s="255"/>
      <c r="I1100" s="255"/>
      <c r="J1100" s="255"/>
    </row>
    <row r="1101" spans="1:10" ht="12.75" customHeight="1" x14ac:dyDescent="0.2">
      <c r="A1101" s="5">
        <v>62</v>
      </c>
      <c r="B1101" s="188" t="s">
        <v>484</v>
      </c>
      <c r="C1101" s="236">
        <v>30</v>
      </c>
      <c r="D1101" s="192" t="s">
        <v>407</v>
      </c>
      <c r="E1101" s="8"/>
      <c r="F1101" s="8"/>
      <c r="G1101" s="79"/>
      <c r="H1101" s="223">
        <f t="shared" si="93"/>
        <v>0</v>
      </c>
      <c r="I1101" s="223">
        <f t="shared" si="94"/>
        <v>0</v>
      </c>
      <c r="J1101" s="223">
        <f t="shared" si="95"/>
        <v>0</v>
      </c>
    </row>
    <row r="1102" spans="1:10" ht="12.75" customHeight="1" x14ac:dyDescent="0.2">
      <c r="A1102" s="5">
        <v>63</v>
      </c>
      <c r="B1102" s="188" t="s">
        <v>485</v>
      </c>
      <c r="C1102" s="236">
        <v>60</v>
      </c>
      <c r="D1102" s="192" t="s">
        <v>407</v>
      </c>
      <c r="E1102" s="8"/>
      <c r="F1102" s="8"/>
      <c r="G1102" s="79"/>
      <c r="H1102" s="223">
        <f t="shared" si="93"/>
        <v>0</v>
      </c>
      <c r="I1102" s="223">
        <f t="shared" si="94"/>
        <v>0</v>
      </c>
      <c r="J1102" s="223">
        <f t="shared" si="95"/>
        <v>0</v>
      </c>
    </row>
    <row r="1103" spans="1:10" ht="12.75" customHeight="1" x14ac:dyDescent="0.2">
      <c r="A1103" s="5">
        <v>64</v>
      </c>
      <c r="B1103" s="188" t="s">
        <v>517</v>
      </c>
      <c r="C1103" s="236">
        <v>50</v>
      </c>
      <c r="D1103" s="192" t="s">
        <v>5</v>
      </c>
      <c r="E1103" s="8"/>
      <c r="F1103" s="8"/>
      <c r="G1103" s="79"/>
      <c r="H1103" s="223">
        <f t="shared" si="93"/>
        <v>0</v>
      </c>
      <c r="I1103" s="223">
        <f t="shared" si="94"/>
        <v>0</v>
      </c>
      <c r="J1103" s="223">
        <f t="shared" si="95"/>
        <v>0</v>
      </c>
    </row>
    <row r="1104" spans="1:10" ht="12.75" customHeight="1" x14ac:dyDescent="0.2">
      <c r="A1104" s="5">
        <v>65</v>
      </c>
      <c r="B1104" s="188" t="s">
        <v>486</v>
      </c>
      <c r="C1104" s="236">
        <v>100</v>
      </c>
      <c r="D1104" s="192" t="s">
        <v>407</v>
      </c>
      <c r="E1104" s="8"/>
      <c r="F1104" s="8"/>
      <c r="G1104" s="79"/>
      <c r="H1104" s="223">
        <f t="shared" si="93"/>
        <v>0</v>
      </c>
      <c r="I1104" s="223">
        <f t="shared" si="94"/>
        <v>0</v>
      </c>
      <c r="J1104" s="223">
        <f t="shared" si="95"/>
        <v>0</v>
      </c>
    </row>
    <row r="1105" spans="1:10" ht="12.75" customHeight="1" x14ac:dyDescent="0.2">
      <c r="A1105" s="5">
        <v>66</v>
      </c>
      <c r="B1105" s="188" t="s">
        <v>487</v>
      </c>
      <c r="C1105" s="236">
        <v>70</v>
      </c>
      <c r="D1105" s="192" t="s">
        <v>5</v>
      </c>
      <c r="E1105" s="8"/>
      <c r="F1105" s="8"/>
      <c r="G1105" s="79"/>
      <c r="H1105" s="223">
        <f t="shared" ref="H1105" si="96">ROUND(C1105*G1105,2)</f>
        <v>0</v>
      </c>
      <c r="I1105" s="223">
        <f t="shared" ref="I1105" si="97">ROUND(H1105*0.095,2)</f>
        <v>0</v>
      </c>
      <c r="J1105" s="223">
        <f t="shared" ref="J1105" si="98">H1105+I1105</f>
        <v>0</v>
      </c>
    </row>
    <row r="1106" spans="1:10" ht="12.75" customHeight="1" x14ac:dyDescent="0.2">
      <c r="A1106" s="13"/>
      <c r="B1106" s="83" t="s">
        <v>370</v>
      </c>
      <c r="C1106" s="23"/>
      <c r="D1106" s="4" t="s">
        <v>3</v>
      </c>
      <c r="E1106" s="4" t="s">
        <v>3</v>
      </c>
      <c r="F1106" s="4"/>
      <c r="G1106" s="4" t="s">
        <v>3</v>
      </c>
      <c r="H1106" s="201">
        <f>SUM(H1039:H1105)</f>
        <v>0</v>
      </c>
      <c r="I1106" s="201">
        <f>SUM(I1039:I1105)</f>
        <v>0</v>
      </c>
      <c r="J1106" s="201">
        <f>SUM(J1039:J1105)</f>
        <v>0</v>
      </c>
    </row>
    <row r="1107" spans="1:10" ht="12.75" customHeight="1" x14ac:dyDescent="0.2">
      <c r="A1107" s="60"/>
      <c r="B1107" s="110"/>
      <c r="C1107" s="111"/>
      <c r="D1107" s="104"/>
      <c r="E1107" s="112"/>
      <c r="F1107" s="112"/>
      <c r="G1107" s="112"/>
      <c r="H1107" s="112"/>
      <c r="I1107" s="112"/>
      <c r="J1107" s="112"/>
    </row>
    <row r="1108" spans="1:10" ht="12.75" customHeight="1" x14ac:dyDescent="0.25">
      <c r="A1108" s="113"/>
      <c r="B1108" s="114"/>
      <c r="C1108" s="115"/>
      <c r="D1108" s="116"/>
      <c r="E1108" s="117"/>
      <c r="F1108" s="117"/>
      <c r="G1108" s="117"/>
      <c r="H1108" s="117"/>
      <c r="I1108" s="117"/>
      <c r="J1108" s="117"/>
    </row>
    <row r="1109" spans="1:10" ht="12" customHeight="1" x14ac:dyDescent="0.25">
      <c r="A1109" s="119" t="s">
        <v>130</v>
      </c>
      <c r="B1109" s="119"/>
      <c r="C1109" s="119"/>
      <c r="D1109" s="119"/>
      <c r="E1109" s="119"/>
      <c r="F1109" s="119"/>
      <c r="G1109" s="119" t="s">
        <v>4</v>
      </c>
      <c r="H1109" s="118"/>
      <c r="I1109" s="118"/>
      <c r="J1109" s="118"/>
    </row>
    <row r="1110" spans="1:10" ht="12.75" customHeight="1" x14ac:dyDescent="0.25">
      <c r="A1110" s="118"/>
      <c r="B1110" s="118"/>
      <c r="C1110" s="118"/>
      <c r="D1110" s="118"/>
      <c r="E1110" s="118"/>
      <c r="F1110" s="118"/>
      <c r="G1110" s="118"/>
      <c r="H1110" s="118"/>
      <c r="I1110" s="118"/>
      <c r="J1110" s="118"/>
    </row>
    <row r="1111" spans="1:10" ht="13.5" x14ac:dyDescent="0.25">
      <c r="A1111" s="118"/>
      <c r="B1111" s="118"/>
      <c r="C1111" s="118"/>
      <c r="D1111" s="118"/>
      <c r="E1111" s="118"/>
      <c r="F1111" s="118"/>
      <c r="G1111" s="118"/>
      <c r="H1111" s="118"/>
      <c r="I1111" s="118"/>
      <c r="J1111" s="118"/>
    </row>
    <row r="1112" spans="1:10" ht="12.75" customHeight="1" x14ac:dyDescent="0.25">
      <c r="A1112" s="118"/>
      <c r="B1112" s="118"/>
      <c r="C1112" s="118"/>
      <c r="D1112" s="118"/>
      <c r="E1112" s="118"/>
      <c r="F1112" s="118"/>
      <c r="G1112" s="118"/>
      <c r="H1112" s="118"/>
      <c r="I1112" s="118"/>
      <c r="J1112" s="118"/>
    </row>
    <row r="1113" spans="1:10" ht="13.5" x14ac:dyDescent="0.25">
      <c r="A1113" s="118"/>
      <c r="B1113" s="118"/>
      <c r="C1113" s="118"/>
      <c r="D1113" s="118"/>
      <c r="E1113" s="118"/>
      <c r="F1113" s="118"/>
      <c r="G1113" s="118"/>
      <c r="H1113" s="118"/>
      <c r="I1113" s="118"/>
    </row>
    <row r="1114" spans="1:10" ht="13.5" x14ac:dyDescent="0.25">
      <c r="A1114" s="118"/>
      <c r="B1114" s="118"/>
      <c r="C1114" s="118"/>
      <c r="D1114" s="118"/>
      <c r="E1114" s="118"/>
      <c r="F1114" s="118"/>
      <c r="G1114" s="118"/>
      <c r="H1114" s="118"/>
      <c r="I1114" s="118"/>
    </row>
    <row r="1115" spans="1:10" ht="13.5" x14ac:dyDescent="0.25">
      <c r="A1115" s="118"/>
      <c r="B1115" s="118"/>
      <c r="C1115" s="118"/>
      <c r="D1115" s="118"/>
      <c r="E1115" s="118"/>
      <c r="F1115" s="118"/>
      <c r="G1115" s="118"/>
      <c r="H1115" s="118"/>
      <c r="I1115" s="118"/>
    </row>
    <row r="1116" spans="1:10" ht="13.5" x14ac:dyDescent="0.25">
      <c r="A1116" s="118"/>
      <c r="B1116" s="118"/>
      <c r="C1116" s="118"/>
      <c r="D1116" s="118"/>
      <c r="E1116" s="118"/>
      <c r="F1116" s="118"/>
      <c r="G1116" s="118"/>
      <c r="H1116" s="118"/>
      <c r="I1116" s="118"/>
    </row>
    <row r="1117" spans="1:10" ht="13.5" x14ac:dyDescent="0.25">
      <c r="A1117" s="118"/>
      <c r="B1117" s="118"/>
      <c r="C1117" s="118"/>
      <c r="D1117" s="118"/>
      <c r="E1117" s="118"/>
      <c r="F1117" s="118"/>
      <c r="G1117" s="118"/>
      <c r="H1117" s="118"/>
      <c r="I1117" s="118"/>
    </row>
    <row r="1118" spans="1:10" ht="13.5" x14ac:dyDescent="0.25">
      <c r="A1118" s="119"/>
      <c r="B1118" s="119"/>
      <c r="C1118" s="119"/>
      <c r="D1118" s="119"/>
      <c r="E1118" s="119"/>
      <c r="F1118" s="119"/>
      <c r="G1118" s="119"/>
      <c r="H1118" s="119"/>
      <c r="I1118" s="119"/>
    </row>
    <row r="1119" spans="1:10" ht="13.5" x14ac:dyDescent="0.25">
      <c r="A1119" s="120"/>
      <c r="B1119" s="120"/>
      <c r="C1119" s="121"/>
      <c r="D1119" s="116"/>
      <c r="E1119" s="117"/>
      <c r="F1119" s="122"/>
      <c r="G1119" s="117"/>
      <c r="H1119" s="117"/>
      <c r="I1119" s="117"/>
    </row>
    <row r="1120" spans="1:10" x14ac:dyDescent="0.2">
      <c r="A1120" s="71"/>
      <c r="B1120" s="71"/>
      <c r="C1120" s="71"/>
      <c r="F1120" s="72"/>
      <c r="G1120" s="71"/>
      <c r="H1120" s="71"/>
      <c r="I1120" s="71"/>
    </row>
    <row r="1121" spans="1:9" x14ac:dyDescent="0.2">
      <c r="A1121" s="71"/>
      <c r="B1121" s="71"/>
      <c r="C1121" s="71"/>
      <c r="F1121" s="72"/>
      <c r="G1121" s="71"/>
      <c r="H1121" s="71"/>
      <c r="I1121" s="71"/>
    </row>
    <row r="1122" spans="1:9" x14ac:dyDescent="0.2">
      <c r="A1122" s="71"/>
      <c r="B1122" s="71"/>
      <c r="C1122" s="71"/>
      <c r="F1122" s="72"/>
      <c r="G1122" s="71"/>
      <c r="H1122" s="71"/>
      <c r="I1122" s="71"/>
    </row>
    <row r="1123" spans="1:9" x14ac:dyDescent="0.2">
      <c r="A1123" s="71"/>
      <c r="B1123" s="71"/>
      <c r="C1123" s="71"/>
      <c r="F1123" s="72"/>
      <c r="G1123" s="71"/>
      <c r="H1123" s="71"/>
      <c r="I1123" s="71"/>
    </row>
    <row r="1124" spans="1:9" x14ac:dyDescent="0.2">
      <c r="A1124" s="71"/>
      <c r="B1124" s="71"/>
      <c r="C1124" s="71"/>
      <c r="F1124" s="72"/>
      <c r="G1124" s="71"/>
      <c r="H1124" s="71"/>
      <c r="I1124" s="71"/>
    </row>
  </sheetData>
  <mergeCells count="30">
    <mergeCell ref="B21:C21"/>
    <mergeCell ref="D8:F8"/>
    <mergeCell ref="D9:F9"/>
    <mergeCell ref="D10:F10"/>
    <mergeCell ref="D11:F11"/>
    <mergeCell ref="D12:F12"/>
    <mergeCell ref="D13:F13"/>
    <mergeCell ref="D14:F14"/>
    <mergeCell ref="D15:F15"/>
    <mergeCell ref="D16:F16"/>
    <mergeCell ref="D17:F17"/>
    <mergeCell ref="D18:F18"/>
    <mergeCell ref="D19:F19"/>
    <mergeCell ref="D20:F20"/>
    <mergeCell ref="B22:C22"/>
    <mergeCell ref="D21:F21"/>
    <mergeCell ref="D22:F22"/>
    <mergeCell ref="B8:C8"/>
    <mergeCell ref="B9:C9"/>
    <mergeCell ref="B10:C10"/>
    <mergeCell ref="B11:C11"/>
    <mergeCell ref="B12:C12"/>
    <mergeCell ref="B13:C13"/>
    <mergeCell ref="B14:C14"/>
    <mergeCell ref="B15:C15"/>
    <mergeCell ref="B16:C16"/>
    <mergeCell ref="B17:C17"/>
    <mergeCell ref="B18:C18"/>
    <mergeCell ref="B19:C19"/>
    <mergeCell ref="B20:C20"/>
  </mergeCells>
  <pageMargins left="0.25" right="0.25" top="0.75" bottom="0.75" header="0.3" footer="0.3"/>
  <pageSetup paperSize="9" scale="84" fitToHeight="0" orientation="portrait" horizontalDpi="300" verticalDpi="300"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2.75" x14ac:dyDescent="0.2"/>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PREDRAČUN - OBRAZEC PR</vt:lpstr>
      <vt:lpstr>List1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Meta</dc:creator>
  <cp:lastModifiedBy>V M</cp:lastModifiedBy>
  <cp:lastPrinted>2015-02-23T09:56:12Z</cp:lastPrinted>
  <dcterms:created xsi:type="dcterms:W3CDTF">2011-09-19T19:31:00Z</dcterms:created>
  <dcterms:modified xsi:type="dcterms:W3CDTF">2019-01-09T15:24:39Z</dcterms:modified>
</cp:coreProperties>
</file>